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P:\GREENRE SDN BHD\Technical Department\01_GREENRE TOOLS\_BLANK SCORECARD\08_GREENRE HEALTHCARE\VERSION 1.1\website\Copy\"/>
    </mc:Choice>
  </mc:AlternateContent>
  <bookViews>
    <workbookView xWindow="0" yWindow="0" windowWidth="20490" windowHeight="7755" tabRatio="445"/>
  </bookViews>
  <sheets>
    <sheet name="AA - HC v3.1" sheetId="12" r:id="rId1"/>
  </sheets>
  <definedNames>
    <definedName name="_xlnm.Print_Area" localSheetId="0">'AA - HC v3.1'!$A$1:$Q$164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119" i="12" l="1"/>
  <c r="M119" i="12"/>
  <c r="K119" i="12"/>
  <c r="J128" i="12" s="1"/>
  <c r="O116" i="12"/>
  <c r="N128" i="12" s="1"/>
  <c r="M116" i="12"/>
  <c r="K116" i="12"/>
  <c r="O107" i="12"/>
  <c r="M107" i="12"/>
  <c r="L128" i="12" s="1"/>
  <c r="K107" i="12"/>
  <c r="O100" i="12"/>
  <c r="M100" i="12"/>
  <c r="K100" i="12"/>
  <c r="O131" i="12"/>
  <c r="N145" i="12" s="1"/>
  <c r="M131" i="12"/>
  <c r="L145" i="12" s="1"/>
  <c r="O141" i="12"/>
  <c r="M141" i="12"/>
  <c r="M90" i="12"/>
  <c r="O93" i="12"/>
  <c r="M93" i="12"/>
  <c r="O90" i="12"/>
  <c r="O82" i="12"/>
  <c r="N98" i="12" s="1"/>
  <c r="O77" i="12"/>
  <c r="M77" i="12"/>
  <c r="L75" i="12"/>
  <c r="M67" i="12"/>
  <c r="O71" i="12"/>
  <c r="O67" i="12"/>
  <c r="O64" i="12"/>
  <c r="N75" i="12" s="1"/>
  <c r="M71" i="12"/>
  <c r="M64" i="12"/>
  <c r="O54" i="12"/>
  <c r="M54" i="12"/>
  <c r="N26" i="12"/>
  <c r="L26" i="12"/>
  <c r="J26" i="12"/>
  <c r="O18" i="12"/>
  <c r="M18" i="12"/>
  <c r="K18" i="12"/>
  <c r="K71" i="12" l="1"/>
  <c r="M82" i="12"/>
  <c r="L98" i="12" s="1"/>
  <c r="K77" i="12"/>
  <c r="K141" i="12"/>
  <c r="K131" i="12"/>
  <c r="J145" i="12" s="1"/>
  <c r="K93" i="12"/>
  <c r="K82" i="12"/>
  <c r="K54" i="12"/>
  <c r="O50" i="12" l="1"/>
  <c r="M50" i="12"/>
  <c r="K50" i="12"/>
  <c r="O46" i="12"/>
  <c r="M46" i="12"/>
  <c r="K46" i="12"/>
  <c r="O43" i="12"/>
  <c r="M43" i="12"/>
  <c r="L58" i="12" s="1"/>
  <c r="K43" i="12"/>
  <c r="J58" i="12" s="1"/>
  <c r="N58" i="12" l="1"/>
  <c r="K90" i="12"/>
  <c r="J98" i="12" s="1"/>
  <c r="N148" i="12" l="1"/>
  <c r="L148" i="12"/>
  <c r="J148" i="12"/>
  <c r="K67" i="12"/>
  <c r="K64" i="12"/>
  <c r="O33" i="12"/>
  <c r="M33" i="12"/>
  <c r="K33" i="12"/>
  <c r="O29" i="12"/>
  <c r="N36" i="12" s="1"/>
  <c r="M29" i="12"/>
  <c r="K29" i="12"/>
  <c r="L36" i="12" l="1"/>
  <c r="L59" i="12" s="1"/>
  <c r="L60" i="12" s="1"/>
  <c r="L149" i="12"/>
  <c r="L150" i="12" s="1"/>
  <c r="J36" i="12"/>
  <c r="N149" i="12"/>
  <c r="N150" i="12" s="1"/>
  <c r="J75" i="12"/>
  <c r="J149" i="12" s="1"/>
  <c r="N59" i="12"/>
  <c r="N60" i="12" s="1"/>
  <c r="J59" i="12" l="1"/>
  <c r="J60" i="12" s="1"/>
  <c r="N151" i="12"/>
  <c r="L151" i="12"/>
  <c r="J150" i="12"/>
  <c r="J151" i="12" l="1"/>
</calcChain>
</file>

<file path=xl/sharedStrings.xml><?xml version="1.0" encoding="utf-8"?>
<sst xmlns="http://schemas.openxmlformats.org/spreadsheetml/2006/main" count="249" uniqueCount="183">
  <si>
    <t>COMPANY NAME</t>
  </si>
  <si>
    <t>PROJECT NAME</t>
  </si>
  <si>
    <t>PROJECT DESCRIPTION</t>
  </si>
  <si>
    <t>Category</t>
  </si>
  <si>
    <t>Credit Awarded</t>
  </si>
  <si>
    <t>Remarks</t>
  </si>
  <si>
    <t>(I) Energy Related Requirements</t>
  </si>
  <si>
    <t>(i)</t>
  </si>
  <si>
    <t>(ii)</t>
  </si>
  <si>
    <t>(a)</t>
  </si>
  <si>
    <t>(b)</t>
  </si>
  <si>
    <t>Minimum 30 Credits</t>
  </si>
  <si>
    <t>Category Score for Part 1 - Energy Efficiency</t>
  </si>
  <si>
    <t>(II) Other Green Requirements</t>
  </si>
  <si>
    <t>Part 1: Energy Efficiency</t>
  </si>
  <si>
    <t>Part 2: Water Efficiency</t>
  </si>
  <si>
    <t>Category Score for Part 2 - Water Efficiency</t>
  </si>
  <si>
    <t>Part 3: Environmental Protection</t>
  </si>
  <si>
    <t>Category Score for Part 2 to Part 6 - Other Green Requirements</t>
  </si>
  <si>
    <t>Category Score for Part 6 - Carbon Emission of Development</t>
  </si>
  <si>
    <t>Part 6: Carbon Emission of Development</t>
  </si>
  <si>
    <t>Category Score for Part 4 - Indoor Environmental Quality</t>
  </si>
  <si>
    <t>Part 4: Indoor Environmental Quality</t>
  </si>
  <si>
    <t>Minimum 20 Credits</t>
  </si>
  <si>
    <t>Use of Sustainable and Recycled Materials</t>
  </si>
  <si>
    <t>Concrete Usage Index (CUI)</t>
  </si>
  <si>
    <t>DESIGN REFERENCE GUIDE</t>
  </si>
  <si>
    <t>ASSESSMENT DATE</t>
  </si>
  <si>
    <t>TARGET RATING</t>
  </si>
  <si>
    <t>TOTAL NO. OF UNITS</t>
  </si>
  <si>
    <t>GROSS FLOOR AREA</t>
  </si>
  <si>
    <t>(d)</t>
  </si>
  <si>
    <t>(c)</t>
  </si>
  <si>
    <t>(f)</t>
  </si>
  <si>
    <t>(g)</t>
  </si>
  <si>
    <t>(e)</t>
  </si>
  <si>
    <t>Use of Non-Potable Water</t>
  </si>
  <si>
    <t>REVIEWED BY:</t>
  </si>
  <si>
    <t>SITI SUHANA ABD RAHMAN</t>
  </si>
  <si>
    <t>NUR FATEHA JAMALUDDIN</t>
  </si>
  <si>
    <t>[ASSESSOR 1 - (I) ENERGY RELATED REQUIREMENTS]</t>
  </si>
  <si>
    <t>Credit Allocations</t>
  </si>
  <si>
    <t>Credit Claimed</t>
  </si>
  <si>
    <t>Air Distribution System</t>
  </si>
  <si>
    <t>Minimum Direct West Facing Façade</t>
  </si>
  <si>
    <t>Minimum West Facing Window Opening</t>
  </si>
  <si>
    <t>Effective Sun Shading Provision for Windows</t>
  </si>
  <si>
    <t>Better Thermal Transmittance (U-value) of Roof</t>
  </si>
  <si>
    <t>Better Thermal Transmittance (U-value) of External West Facing Walls</t>
  </si>
  <si>
    <t>Lifts with the Following Energy Efficient Features:</t>
  </si>
  <si>
    <t>Escalators with Motion Sensors</t>
  </si>
  <si>
    <t>Provision of Sub-Meters for Major Water Uses</t>
  </si>
  <si>
    <t>Linking All Sub-Meters to Building Management System (BMS)</t>
  </si>
  <si>
    <t>Use of Water Efficient Irrigation System with Rain Sensor</t>
  </si>
  <si>
    <t>Use of Drought Tolerant Plants</t>
  </si>
  <si>
    <t>Use of Refrigerant Leak Detection System</t>
  </si>
  <si>
    <t>Category Score for Part 3 - Environmental Protection</t>
  </si>
  <si>
    <t>IR. ASHWIN THURAIRAJAH</t>
  </si>
  <si>
    <t>GREENRE SDN BHD</t>
  </si>
  <si>
    <t xml:space="preserve">DATE: </t>
  </si>
  <si>
    <t xml:space="preserve">: </t>
  </si>
  <si>
    <t>:</t>
  </si>
  <si>
    <t>ASSESSED BY:</t>
  </si>
  <si>
    <t>Variables Speed Control</t>
  </si>
  <si>
    <t>Sensors or Similar Automatic Control</t>
  </si>
  <si>
    <t>(h)</t>
  </si>
  <si>
    <t>HC 1-1 Thermal Performance of Building Envelope - OTTV</t>
  </si>
  <si>
    <t>HC 1-2 Air-Conditioning System</t>
  </si>
  <si>
    <t xml:space="preserve">Water Cooled chilled water plant </t>
  </si>
  <si>
    <t xml:space="preserve">Air- cooled chilled water plant </t>
  </si>
  <si>
    <t>HC 1-3 Building Envelope - Design/Thermal Parameters</t>
  </si>
  <si>
    <t>HC 1-4 Natural Ventilation</t>
  </si>
  <si>
    <t xml:space="preserve">Precriptive approach </t>
  </si>
  <si>
    <t>Performance approach</t>
  </si>
  <si>
    <t>HC 1-5 Electrical Services</t>
  </si>
  <si>
    <t xml:space="preserve">Energy use and Sub-metering </t>
  </si>
  <si>
    <t>Provision of low -loss service transformers</t>
  </si>
  <si>
    <t>HC 1-6 Artificial Lighting</t>
  </si>
  <si>
    <t>HC 1-7 Ventilation in Carparks</t>
  </si>
  <si>
    <t>HC 1-8 Lift and Escalators</t>
  </si>
  <si>
    <t xml:space="preserve">HC 1-9 Airside Energy Recovery </t>
  </si>
  <si>
    <t>Run -around coil</t>
  </si>
  <si>
    <t xml:space="preserve"> Plate heat exchanger</t>
  </si>
  <si>
    <t xml:space="preserve"> Other energy recovery device</t>
  </si>
  <si>
    <t xml:space="preserve">HC 1-10 Local Energy Generation for Centralised Service Hot Water Heating </t>
  </si>
  <si>
    <t xml:space="preserve">Centralised Hot Water System </t>
  </si>
  <si>
    <t>Computation of Service Hot Water Demand</t>
  </si>
  <si>
    <t>HC 1-11 Renewable Energy</t>
  </si>
  <si>
    <t>HC 1-12 Energy Efficient Practices &amp; Features</t>
  </si>
  <si>
    <t>Provision of Permanent Measuring Instrument</t>
  </si>
  <si>
    <t>Use of energy -efficient features</t>
  </si>
  <si>
    <t>HC 2-1 Water Efficient Fittings</t>
  </si>
  <si>
    <t>HC 2-2 Water Usage and Leak Detection</t>
  </si>
  <si>
    <t>HC 2-3 Irrigation System and Landscaping</t>
  </si>
  <si>
    <t>HC 2-4 Water Consumption of Cooling Towers</t>
  </si>
  <si>
    <t>To achhieve 7 or better COC</t>
  </si>
  <si>
    <t xml:space="preserve"> Installation of device to reduce the heat removal </t>
  </si>
  <si>
    <t>HC 3-1 Sustainable Construction</t>
  </si>
  <si>
    <t>HC 3-2 Sustainable Products</t>
  </si>
  <si>
    <t>HC 3-3 Airborne Contaminant Prevention</t>
  </si>
  <si>
    <t>HC 3-4 Greenery Provision and Healing Environment</t>
  </si>
  <si>
    <t xml:space="preserve">(a) </t>
  </si>
  <si>
    <t>Green Plot Ratio</t>
  </si>
  <si>
    <t>Provision of outdoor places of respite</t>
  </si>
  <si>
    <t xml:space="preserve">i) </t>
  </si>
  <si>
    <t xml:space="preserve">ii) </t>
  </si>
  <si>
    <t>Staff Gardens with sitting areas</t>
  </si>
  <si>
    <r>
      <t xml:space="preserve">Healing Gardens,  </t>
    </r>
    <r>
      <rPr>
        <b/>
        <sz val="8"/>
        <color theme="1"/>
        <rFont val="Calibri"/>
        <family val="2"/>
        <scheme val="minor"/>
      </rPr>
      <t>or</t>
    </r>
  </si>
  <si>
    <t xml:space="preserve">Green Roof </t>
  </si>
  <si>
    <t>iii)</t>
  </si>
  <si>
    <t>iv)</t>
  </si>
  <si>
    <t>Space for programs</t>
  </si>
  <si>
    <t>HC 3-5  Stormwater Management</t>
  </si>
  <si>
    <t>HC 3-6 Refrigerants</t>
  </si>
  <si>
    <t>Zero ODP or with global warming &lt;100</t>
  </si>
  <si>
    <t xml:space="preserve">HC 3-7 Green Transport </t>
  </si>
  <si>
    <t xml:space="preserve">Good access to public transport network </t>
  </si>
  <si>
    <t xml:space="preserve"> Provision of infrastructure for eletric charging station </t>
  </si>
  <si>
    <t>Provision of hybrid/electric vehicle charging station</t>
  </si>
  <si>
    <t>HC 4-1 Thermal Comfort and Control for A/C Spaces</t>
  </si>
  <si>
    <t>Public areas</t>
  </si>
  <si>
    <t>Patient and General Clinical Areas</t>
  </si>
  <si>
    <t xml:space="preserve">Clinical Areas with Specialized ventilation System </t>
  </si>
  <si>
    <t xml:space="preserve">Operating Theatre and Surgery </t>
  </si>
  <si>
    <t>(i) Thermal Comfort compliance</t>
  </si>
  <si>
    <t>(ii) Control of indoor thermal environment</t>
  </si>
  <si>
    <t>HC 4-2 Thermal Comfort for N/V Spaces</t>
  </si>
  <si>
    <t xml:space="preserve">(i) Design Stage </t>
  </si>
  <si>
    <t xml:space="preserve">Perform thermal comfort modelling </t>
  </si>
  <si>
    <t xml:space="preserve">Perform further indoor air quality evaluation </t>
  </si>
  <si>
    <t>Provide comfort system controls</t>
  </si>
  <si>
    <t>(ii) Post Occupancy Stage</t>
  </si>
  <si>
    <t xml:space="preserve">Conduct post - occupancy thermal comfort survey </t>
  </si>
  <si>
    <t>Implement corrective measure</t>
  </si>
  <si>
    <t xml:space="preserve">HC 4-3 Noise Level </t>
  </si>
  <si>
    <t>HC 4-4 Indoor Air Pollutants</t>
  </si>
  <si>
    <t>Use of Low Volatile Organic compound</t>
  </si>
  <si>
    <t xml:space="preserve"> Use of low-emission flooring materials</t>
  </si>
  <si>
    <t xml:space="preserve">HC 4-5 Indoor Air Quality </t>
  </si>
  <si>
    <t xml:space="preserve">(a) Provision of filtration media and pressure monitoring in AHU </t>
  </si>
  <si>
    <t xml:space="preserve">(b) Maintaining pressure differentials </t>
  </si>
  <si>
    <t xml:space="preserve">(c ) Provision of Infection Control Measures </t>
  </si>
  <si>
    <t>(d) Conduct IAQ audit for air-condiitioned occupied space</t>
  </si>
  <si>
    <t xml:space="preserve">(e) Implementation IAQ management plan </t>
  </si>
  <si>
    <t>HC 4-6 High Frequency Ballast &amp; PBT reduces lamps</t>
  </si>
  <si>
    <t>HC 4-7 Daylighting and Glare</t>
  </si>
  <si>
    <t>HC 4-8 View Out &amp; Access to Indoor Places of Respite</t>
  </si>
  <si>
    <t>HC 5-1 Environment Management Practice</t>
  </si>
  <si>
    <t>Category Score for Part 5 - Sustainable Practices and Green Innovation</t>
  </si>
  <si>
    <t>Implementation effective environmental friendly</t>
  </si>
  <si>
    <t>Good track record main builder</t>
  </si>
  <si>
    <t>QLASSIC</t>
  </si>
  <si>
    <t xml:space="preserve">IBS content scoring </t>
  </si>
  <si>
    <t>Developer, main builder, M&amp;E consultant and architect ISO14000 certified</t>
  </si>
  <si>
    <t>(e )</t>
  </si>
  <si>
    <t xml:space="preserve">(g) </t>
  </si>
  <si>
    <t xml:space="preserve">Provision of recycle bin for collection </t>
  </si>
  <si>
    <t>Energy policy, energy target and regular review with top management</t>
  </si>
  <si>
    <t>Water improvement plan</t>
  </si>
  <si>
    <t>(j)</t>
  </si>
  <si>
    <t>Green procurement policy</t>
  </si>
  <si>
    <t>HC 5-2 Conservation of existing structures and adoption of demolition protocol</t>
  </si>
  <si>
    <t>Conservation of existing building structure</t>
  </si>
  <si>
    <t>Adoption of demolition protocol</t>
  </si>
  <si>
    <t>HC 5-3 Other Green practices and innovative features</t>
  </si>
  <si>
    <t>GreenRE Healthcare Facilities Score (Max)</t>
  </si>
  <si>
    <t xml:space="preserve">Part 5: Sustainable Practices and Green Innovation </t>
  </si>
  <si>
    <t>Maximum Category Score for Part 1 - Energy Efficiency</t>
  </si>
  <si>
    <t>Maximum Score for Part 2 to Part 6 - Other Green Requirements</t>
  </si>
  <si>
    <t>[EXECUTIVE DIRECTOR]</t>
  </si>
  <si>
    <t>[MANAGER]</t>
  </si>
  <si>
    <t>[(II) OTHER GREEN REQUIREMENTS]</t>
  </si>
  <si>
    <t>Verification of Central Water Cooled Chilled-Water Pump Instrumentation</t>
  </si>
  <si>
    <t>Provision of energy -efficient UPS</t>
  </si>
  <si>
    <t>Equiped with make-up and blowdown meters</t>
  </si>
  <si>
    <t>Project team comprises Certified GreenRE AP</t>
  </si>
  <si>
    <t>: HEALTHCARE FACILITIES v1.1</t>
  </si>
  <si>
    <t>Sub-Total (A) -HC 1-1 to 1-2</t>
  </si>
  <si>
    <t>Sub-Total (B) - HC 1-3 to 1-4</t>
  </si>
  <si>
    <t>Sub-Total (C) - HC 1-5 to 1-12</t>
  </si>
  <si>
    <t>HC 6-1 Carbon Emission of Development</t>
  </si>
  <si>
    <t>Daylighting in common area</t>
  </si>
  <si>
    <t>Computation of energy consumption based on design load in the form of BEI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</si>
</sst>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30">
    <xf numFmtId="0" fontId="0" fillId="0" borderId="0" xfId="0"/>
    <xf numFmtId="0" fontId="2" fillId="0" borderId="0" xfId="0" applyFont="1" applyAlignment="1">
      <alignment vertical="center"/>
    </xf>
    <xf numFmtId="0" fontId="1" fillId="0" borderId="26" xfId="0" applyFont="1" applyBorder="1" applyAlignment="1">
      <alignment horizontal="right" vertical="center"/>
    </xf>
    <xf numFmtId="0" fontId="1" fillId="0" borderId="5" xfId="0" applyFont="1" applyBorder="1" applyAlignment="1">
      <alignment horizontal="right" vertical="center"/>
    </xf>
    <xf numFmtId="0" fontId="1" fillId="0" borderId="2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16" xfId="0" applyFont="1" applyBorder="1" applyAlignment="1">
      <alignment vertical="center"/>
    </xf>
    <xf numFmtId="0" fontId="1" fillId="0" borderId="18" xfId="0" applyFont="1" applyBorder="1" applyAlignment="1">
      <alignment horizontal="right" vertical="center"/>
    </xf>
    <xf numFmtId="0" fontId="1" fillId="0" borderId="29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6" fillId="0" borderId="14" xfId="0" applyFont="1" applyBorder="1" applyAlignment="1">
      <alignment vertical="center"/>
    </xf>
    <xf numFmtId="0" fontId="6" fillId="0" borderId="22" xfId="0" applyFont="1" applyBorder="1" applyAlignment="1">
      <alignment vertical="center"/>
    </xf>
    <xf numFmtId="0" fontId="6" fillId="0" borderId="23" xfId="0" applyFont="1" applyBorder="1" applyAlignment="1">
      <alignment vertical="center"/>
    </xf>
    <xf numFmtId="2" fontId="6" fillId="0" borderId="2" xfId="0" applyNumberFormat="1" applyFont="1" applyBorder="1" applyAlignment="1">
      <alignment vertical="center"/>
    </xf>
    <xf numFmtId="0" fontId="6" fillId="0" borderId="18" xfId="0" applyFont="1" applyBorder="1" applyAlignment="1">
      <alignment horizontal="right" vertical="center"/>
    </xf>
    <xf numFmtId="0" fontId="6" fillId="0" borderId="16" xfId="0" applyFont="1" applyBorder="1" applyAlignment="1">
      <alignment horizontal="right" vertical="center"/>
    </xf>
    <xf numFmtId="0" fontId="6" fillId="0" borderId="16" xfId="0" applyFont="1" applyBorder="1" applyAlignment="1">
      <alignment vertical="center"/>
    </xf>
    <xf numFmtId="0" fontId="6" fillId="0" borderId="19" xfId="0" applyFont="1" applyBorder="1" applyAlignment="1">
      <alignment vertical="center"/>
    </xf>
    <xf numFmtId="2" fontId="6" fillId="0" borderId="24" xfId="0" applyNumberFormat="1" applyFont="1" applyBorder="1" applyAlignment="1">
      <alignment vertical="center"/>
    </xf>
    <xf numFmtId="0" fontId="6" fillId="0" borderId="26" xfId="0" applyFont="1" applyBorder="1" applyAlignment="1">
      <alignment horizontal="right" vertical="center"/>
    </xf>
    <xf numFmtId="0" fontId="6" fillId="0" borderId="20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0" fontId="6" fillId="0" borderId="5" xfId="0" applyFont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4" xfId="0" applyFont="1" applyBorder="1" applyAlignment="1">
      <alignment horizontal="right" vertical="center"/>
    </xf>
    <xf numFmtId="0" fontId="6" fillId="0" borderId="17" xfId="0" applyFont="1" applyBorder="1" applyAlignment="1">
      <alignment vertical="center"/>
    </xf>
    <xf numFmtId="0" fontId="6" fillId="0" borderId="22" xfId="0" applyFont="1" applyBorder="1" applyAlignment="1">
      <alignment horizontal="left" vertical="center"/>
    </xf>
    <xf numFmtId="0" fontId="6" fillId="0" borderId="20" xfId="0" applyFont="1" applyBorder="1" applyAlignment="1">
      <alignment horizontal="left" vertical="center"/>
    </xf>
    <xf numFmtId="0" fontId="6" fillId="0" borderId="28" xfId="0" applyFont="1" applyBorder="1" applyAlignment="1">
      <alignment horizontal="right" vertical="center"/>
    </xf>
    <xf numFmtId="0" fontId="6" fillId="0" borderId="29" xfId="0" applyFont="1" applyBorder="1" applyAlignment="1">
      <alignment vertical="center"/>
    </xf>
    <xf numFmtId="0" fontId="6" fillId="0" borderId="30" xfId="0" applyFont="1" applyBorder="1" applyAlignment="1">
      <alignment vertical="center"/>
    </xf>
    <xf numFmtId="2" fontId="6" fillId="0" borderId="28" xfId="0" applyNumberFormat="1" applyFont="1" applyBorder="1" applyAlignment="1">
      <alignment vertical="center"/>
    </xf>
    <xf numFmtId="0" fontId="6" fillId="0" borderId="4" xfId="0" applyFont="1" applyBorder="1" applyAlignment="1">
      <alignment vertical="center"/>
    </xf>
    <xf numFmtId="2" fontId="6" fillId="0" borderId="37" xfId="0" applyNumberFormat="1" applyFont="1" applyBorder="1" applyAlignment="1">
      <alignment vertical="center"/>
    </xf>
    <xf numFmtId="0" fontId="6" fillId="0" borderId="6" xfId="0" applyFont="1" applyBorder="1" applyAlignment="1">
      <alignment vertical="center"/>
    </xf>
    <xf numFmtId="2" fontId="6" fillId="0" borderId="0" xfId="0" applyNumberFormat="1" applyFont="1" applyAlignment="1">
      <alignment vertical="center"/>
    </xf>
    <xf numFmtId="2" fontId="6" fillId="0" borderId="38" xfId="0" applyNumberFormat="1" applyFont="1" applyBorder="1" applyAlignment="1">
      <alignment vertical="center"/>
    </xf>
    <xf numFmtId="0" fontId="6" fillId="0" borderId="7" xfId="0" applyFont="1" applyBorder="1" applyAlignment="1">
      <alignment horizontal="right" vertical="center"/>
    </xf>
    <xf numFmtId="0" fontId="6" fillId="0" borderId="8" xfId="0" applyFont="1" applyBorder="1" applyAlignment="1">
      <alignment vertical="center"/>
    </xf>
    <xf numFmtId="2" fontId="6" fillId="0" borderId="36" xfId="0" applyNumberFormat="1" applyFont="1" applyBorder="1" applyAlignment="1">
      <alignment vertical="center"/>
    </xf>
    <xf numFmtId="0" fontId="6" fillId="0" borderId="9" xfId="0" applyFont="1" applyBorder="1" applyAlignment="1">
      <alignment vertical="center"/>
    </xf>
    <xf numFmtId="2" fontId="6" fillId="0" borderId="21" xfId="0" applyNumberFormat="1" applyFont="1" applyBorder="1" applyAlignment="1">
      <alignment vertical="center"/>
    </xf>
    <xf numFmtId="2" fontId="6" fillId="0" borderId="5" xfId="0" applyNumberFormat="1" applyFont="1" applyBorder="1" applyAlignment="1">
      <alignment vertical="center"/>
    </xf>
    <xf numFmtId="2" fontId="6" fillId="0" borderId="18" xfId="0" applyNumberFormat="1" applyFont="1" applyBorder="1" applyAlignment="1">
      <alignment vertical="center"/>
    </xf>
    <xf numFmtId="0" fontId="6" fillId="0" borderId="8" xfId="0" applyFont="1" applyBorder="1" applyAlignment="1">
      <alignment horizontal="right" vertical="center"/>
    </xf>
    <xf numFmtId="0" fontId="6" fillId="0" borderId="8" xfId="0" applyFont="1" applyBorder="1" applyAlignment="1">
      <alignment horizontal="left" vertical="center"/>
    </xf>
    <xf numFmtId="0" fontId="6" fillId="0" borderId="15" xfId="0" applyFont="1" applyBorder="1" applyAlignment="1">
      <alignment vertical="center"/>
    </xf>
    <xf numFmtId="0" fontId="6" fillId="0" borderId="25" xfId="0" applyFont="1" applyBorder="1" applyAlignment="1">
      <alignment vertical="center"/>
    </xf>
    <xf numFmtId="2" fontId="6" fillId="0" borderId="18" xfId="0" applyNumberFormat="1" applyFont="1" applyBorder="1" applyAlignment="1">
      <alignment horizontal="right" vertical="center"/>
    </xf>
    <xf numFmtId="2" fontId="6" fillId="0" borderId="38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40" xfId="0" applyFont="1" applyBorder="1" applyAlignment="1">
      <alignment vertical="center"/>
    </xf>
    <xf numFmtId="0" fontId="6" fillId="0" borderId="41" xfId="0" applyFont="1" applyBorder="1" applyAlignment="1">
      <alignment vertical="center"/>
    </xf>
    <xf numFmtId="0" fontId="6" fillId="0" borderId="43" xfId="0" applyFont="1" applyBorder="1" applyAlignment="1">
      <alignment vertical="center"/>
    </xf>
    <xf numFmtId="0" fontId="6" fillId="0" borderId="42" xfId="0" applyFont="1" applyBorder="1" applyAlignment="1">
      <alignment vertical="center"/>
    </xf>
    <xf numFmtId="0" fontId="6" fillId="0" borderId="44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0" fontId="6" fillId="2" borderId="1" xfId="0" applyFont="1" applyFill="1" applyBorder="1" applyAlignment="1">
      <alignment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6" fillId="0" borderId="4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1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43" xfId="0" applyFont="1" applyBorder="1" applyAlignment="1">
      <alignment horizontal="left" vertical="center"/>
    </xf>
    <xf numFmtId="0" fontId="6" fillId="0" borderId="44" xfId="0" applyFont="1" applyBorder="1" applyAlignment="1">
      <alignment horizontal="left" vertical="center"/>
    </xf>
    <xf numFmtId="0" fontId="6" fillId="0" borderId="12" xfId="0" applyFont="1" applyBorder="1" applyAlignment="1">
      <alignment horizontal="center" vertical="center"/>
    </xf>
    <xf numFmtId="0" fontId="6" fillId="0" borderId="11" xfId="0" applyFont="1" applyBorder="1" applyAlignment="1">
      <alignment vertical="center"/>
    </xf>
    <xf numFmtId="0" fontId="6" fillId="0" borderId="42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" fillId="0" borderId="20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21" xfId="0" applyFont="1" applyBorder="1" applyAlignment="1">
      <alignment vertical="center"/>
    </xf>
    <xf numFmtId="2" fontId="6" fillId="0" borderId="39" xfId="0" applyNumberFormat="1" applyFont="1" applyBorder="1" applyAlignment="1">
      <alignment vertical="center"/>
    </xf>
    <xf numFmtId="0" fontId="6" fillId="0" borderId="11" xfId="0" applyFont="1" applyBorder="1" applyAlignment="1">
      <alignment horizontal="left" vertical="center"/>
    </xf>
    <xf numFmtId="0" fontId="1" fillId="0" borderId="0" xfId="0" applyFont="1" applyAlignment="1">
      <alignment vertical="center"/>
    </xf>
    <xf numFmtId="0" fontId="1" fillId="0" borderId="7" xfId="0" applyFont="1" applyBorder="1" applyAlignment="1">
      <alignment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vertical="center"/>
    </xf>
    <xf numFmtId="2" fontId="6" fillId="0" borderId="2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2" fontId="6" fillId="0" borderId="46" xfId="0" applyNumberFormat="1" applyFont="1" applyBorder="1" applyAlignment="1">
      <alignment vertical="center"/>
    </xf>
    <xf numFmtId="2" fontId="6" fillId="0" borderId="47" xfId="0" applyNumberFormat="1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6" fillId="0" borderId="11" xfId="0" applyFont="1" applyBorder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22" xfId="0" applyFont="1" applyBorder="1" applyAlignment="1">
      <alignment vertical="center"/>
    </xf>
    <xf numFmtId="0" fontId="1" fillId="0" borderId="18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2" fontId="6" fillId="0" borderId="41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10" xfId="0" applyNumberFormat="1" applyFont="1" applyBorder="1" applyAlignment="1">
      <alignment horizontal="right" vertical="center"/>
    </xf>
    <xf numFmtId="0" fontId="1" fillId="0" borderId="18" xfId="0" applyFont="1" applyBorder="1" applyAlignment="1">
      <alignment horizontal="left" vertical="center"/>
    </xf>
    <xf numFmtId="2" fontId="6" fillId="0" borderId="43" xfId="0" applyNumberFormat="1" applyFont="1" applyBorder="1" applyAlignment="1">
      <alignment vertical="center"/>
    </xf>
    <xf numFmtId="0" fontId="1" fillId="0" borderId="29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8" xfId="0" applyFont="1" applyBorder="1" applyAlignment="1">
      <alignment horizontal="right" vertical="center"/>
    </xf>
    <xf numFmtId="2" fontId="6" fillId="0" borderId="42" xfId="0" applyNumberFormat="1" applyFont="1" applyBorder="1" applyAlignment="1">
      <alignment horizontal="right" vertical="center"/>
    </xf>
    <xf numFmtId="2" fontId="6" fillId="0" borderId="7" xfId="0" applyNumberFormat="1" applyFont="1" applyBorder="1" applyAlignment="1">
      <alignment horizontal="right" vertical="center"/>
    </xf>
    <xf numFmtId="0" fontId="1" fillId="0" borderId="28" xfId="0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36" xfId="0" applyNumberFormat="1" applyFont="1" applyBorder="1" applyAlignment="1">
      <alignment horizontal="right" vertical="center"/>
    </xf>
    <xf numFmtId="2" fontId="6" fillId="0" borderId="46" xfId="0" applyNumberFormat="1" applyFont="1" applyBorder="1" applyAlignment="1">
      <alignment horizontal="right" vertical="center"/>
    </xf>
    <xf numFmtId="2" fontId="6" fillId="0" borderId="49" xfId="0" applyNumberFormat="1" applyFont="1" applyBorder="1" applyAlignment="1">
      <alignment vertical="center"/>
    </xf>
    <xf numFmtId="2" fontId="6" fillId="0" borderId="49" xfId="0" applyNumberFormat="1" applyFont="1" applyBorder="1" applyAlignment="1">
      <alignment horizontal="right" vertical="center"/>
    </xf>
    <xf numFmtId="0" fontId="6" fillId="0" borderId="44" xfId="0" applyFont="1" applyBorder="1" applyAlignment="1">
      <alignment horizontal="center" vertical="center"/>
    </xf>
    <xf numFmtId="0" fontId="6" fillId="0" borderId="40" xfId="0" applyFont="1" applyBorder="1" applyAlignment="1">
      <alignment horizontal="center" vertical="center"/>
    </xf>
    <xf numFmtId="2" fontId="6" fillId="0" borderId="45" xfId="0" applyNumberFormat="1" applyFont="1" applyBorder="1" applyAlignment="1">
      <alignment horizontal="right" vertical="center"/>
    </xf>
    <xf numFmtId="2" fontId="6" fillId="0" borderId="47" xfId="0" applyNumberFormat="1" applyFont="1" applyBorder="1" applyAlignment="1">
      <alignment horizontal="right" vertical="center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7" xfId="0" applyFont="1" applyFill="1" applyBorder="1" applyAlignment="1">
      <alignment horizontal="center" vertical="center" textRotation="90"/>
    </xf>
    <xf numFmtId="0" fontId="2" fillId="0" borderId="16" xfId="0" applyFont="1" applyBorder="1" applyAlignment="1">
      <alignment vertical="center"/>
    </xf>
    <xf numFmtId="2" fontId="6" fillId="0" borderId="9" xfId="0" applyNumberFormat="1" applyFont="1" applyBorder="1" applyAlignment="1">
      <alignment horizontal="right" vertical="center"/>
    </xf>
    <xf numFmtId="0" fontId="8" fillId="4" borderId="1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left" vertical="center"/>
    </xf>
    <xf numFmtId="2" fontId="6" fillId="0" borderId="19" xfId="0" applyNumberFormat="1" applyFont="1" applyBorder="1" applyAlignment="1">
      <alignment horizontal="right" vertical="center"/>
    </xf>
    <xf numFmtId="2" fontId="6" fillId="0" borderId="26" xfId="0" applyNumberFormat="1" applyFont="1" applyBorder="1" applyAlignment="1">
      <alignment horizontal="right" vertical="center" wrapText="1"/>
    </xf>
    <xf numFmtId="2" fontId="6" fillId="0" borderId="27" xfId="0" applyNumberFormat="1" applyFont="1" applyBorder="1" applyAlignment="1">
      <alignment horizontal="right" vertical="center" wrapText="1"/>
    </xf>
    <xf numFmtId="0" fontId="1" fillId="0" borderId="20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2" fontId="6" fillId="0" borderId="13" xfId="0" applyNumberFormat="1" applyFont="1" applyBorder="1" applyAlignment="1">
      <alignment horizontal="right" vertical="center" wrapText="1"/>
    </xf>
    <xf numFmtId="2" fontId="6" fillId="0" borderId="15" xfId="0" applyNumberFormat="1" applyFont="1" applyBorder="1" applyAlignment="1">
      <alignment horizontal="right" vertical="center" wrapText="1"/>
    </xf>
    <xf numFmtId="2" fontId="6" fillId="0" borderId="31" xfId="0" applyNumberFormat="1" applyFont="1" applyBorder="1" applyAlignment="1">
      <alignment horizontal="right" vertical="center"/>
    </xf>
    <xf numFmtId="2" fontId="6" fillId="0" borderId="32" xfId="0" applyNumberFormat="1" applyFont="1" applyBorder="1" applyAlignment="1">
      <alignment horizontal="right" vertical="center"/>
    </xf>
    <xf numFmtId="2" fontId="6" fillId="0" borderId="35" xfId="0" applyNumberFormat="1" applyFont="1" applyBorder="1" applyAlignment="1">
      <alignment horizontal="right" vertical="center"/>
    </xf>
    <xf numFmtId="2" fontId="6" fillId="0" borderId="13" xfId="0" applyNumberFormat="1" applyFont="1" applyBorder="1" applyAlignment="1">
      <alignment horizontal="right" vertical="center"/>
    </xf>
    <xf numFmtId="2" fontId="6" fillId="0" borderId="15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5" fillId="2" borderId="13" xfId="0" applyFont="1" applyFill="1" applyBorder="1" applyAlignment="1">
      <alignment horizontal="left" vertical="center"/>
    </xf>
    <xf numFmtId="0" fontId="5" fillId="2" borderId="14" xfId="0" applyFont="1" applyFill="1" applyBorder="1" applyAlignment="1">
      <alignment horizontal="left" vertical="center"/>
    </xf>
    <xf numFmtId="0" fontId="5" fillId="2" borderId="15" xfId="0" applyFont="1" applyFill="1" applyBorder="1" applyAlignment="1">
      <alignment horizontal="left" vertical="center"/>
    </xf>
    <xf numFmtId="2" fontId="5" fillId="2" borderId="13" xfId="0" applyNumberFormat="1" applyFont="1" applyFill="1" applyBorder="1" applyAlignment="1">
      <alignment horizontal="right" vertical="center"/>
    </xf>
    <xf numFmtId="2" fontId="5" fillId="2" borderId="15" xfId="0" applyNumberFormat="1" applyFont="1" applyFill="1" applyBorder="1" applyAlignment="1">
      <alignment horizontal="right" vertical="center"/>
    </xf>
    <xf numFmtId="0" fontId="8" fillId="4" borderId="13" xfId="0" applyFont="1" applyFill="1" applyBorder="1" applyAlignment="1">
      <alignment horizontal="center" vertical="center"/>
    </xf>
    <xf numFmtId="0" fontId="8" fillId="4" borderId="14" xfId="0" applyFont="1" applyFill="1" applyBorder="1" applyAlignment="1">
      <alignment horizontal="center" vertical="center"/>
    </xf>
    <xf numFmtId="0" fontId="8" fillId="4" borderId="15" xfId="0" applyFont="1" applyFill="1" applyBorder="1" applyAlignment="1">
      <alignment horizontal="center" vertical="center"/>
    </xf>
    <xf numFmtId="2" fontId="8" fillId="4" borderId="13" xfId="0" applyNumberFormat="1" applyFont="1" applyFill="1" applyBorder="1" applyAlignment="1">
      <alignment horizontal="right" vertical="center"/>
    </xf>
    <xf numFmtId="2" fontId="8" fillId="4" borderId="15" xfId="0" applyNumberFormat="1" applyFont="1" applyFill="1" applyBorder="1" applyAlignment="1">
      <alignment horizontal="right" vertical="center"/>
    </xf>
    <xf numFmtId="0" fontId="5" fillId="3" borderId="13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/>
    </xf>
    <xf numFmtId="0" fontId="2" fillId="2" borderId="13" xfId="0" applyFont="1" applyFill="1" applyBorder="1" applyAlignment="1">
      <alignment horizontal="left" vertical="center"/>
    </xf>
    <xf numFmtId="2" fontId="2" fillId="2" borderId="13" xfId="0" applyNumberFormat="1" applyFont="1" applyFill="1" applyBorder="1" applyAlignment="1">
      <alignment vertical="center"/>
    </xf>
    <xf numFmtId="2" fontId="2" fillId="2" borderId="15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horizontal="right" vertical="center"/>
    </xf>
    <xf numFmtId="2" fontId="6" fillId="0" borderId="9" xfId="0" applyNumberFormat="1" applyFont="1" applyBorder="1" applyAlignment="1">
      <alignment horizontal="right" vertical="center"/>
    </xf>
    <xf numFmtId="2" fontId="6" fillId="0" borderId="25" xfId="0" applyNumberFormat="1" applyFont="1" applyBorder="1" applyAlignment="1">
      <alignment horizontal="right" vertical="center"/>
    </xf>
    <xf numFmtId="2" fontId="6" fillId="0" borderId="6" xfId="0" applyNumberFormat="1" applyFont="1" applyBorder="1" applyAlignment="1">
      <alignment horizontal="right" vertical="center"/>
    </xf>
    <xf numFmtId="0" fontId="2" fillId="3" borderId="13" xfId="0" applyFont="1" applyFill="1" applyBorder="1" applyAlignment="1">
      <alignment horizontal="center" vertical="center" wrapText="1"/>
    </xf>
    <xf numFmtId="2" fontId="6" fillId="0" borderId="21" xfId="0" applyNumberFormat="1" applyFont="1" applyBorder="1" applyAlignment="1">
      <alignment horizontal="right" vertical="center"/>
    </xf>
    <xf numFmtId="2" fontId="6" fillId="0" borderId="23" xfId="0" applyNumberFormat="1" applyFont="1" applyBorder="1" applyAlignment="1">
      <alignment horizontal="right" vertical="center"/>
    </xf>
    <xf numFmtId="2" fontId="5" fillId="2" borderId="13" xfId="0" applyNumberFormat="1" applyFont="1" applyFill="1" applyBorder="1" applyAlignment="1">
      <alignment vertical="center"/>
    </xf>
    <xf numFmtId="2" fontId="5" fillId="2" borderId="15" xfId="0" applyNumberFormat="1" applyFont="1" applyFill="1" applyBorder="1" applyAlignment="1">
      <alignment vertical="center"/>
    </xf>
    <xf numFmtId="2" fontId="6" fillId="0" borderId="6" xfId="0" applyNumberFormat="1" applyFont="1" applyBorder="1" applyAlignment="1">
      <alignment vertical="center"/>
    </xf>
    <xf numFmtId="2" fontId="6" fillId="0" borderId="9" xfId="0" applyNumberFormat="1" applyFont="1" applyBorder="1" applyAlignment="1">
      <alignment vertical="center"/>
    </xf>
    <xf numFmtId="2" fontId="6" fillId="0" borderId="31" xfId="0" applyNumberFormat="1" applyFont="1" applyBorder="1" applyAlignment="1">
      <alignment vertical="center"/>
    </xf>
    <xf numFmtId="2" fontId="6" fillId="0" borderId="32" xfId="0" applyNumberFormat="1" applyFont="1" applyBorder="1" applyAlignment="1">
      <alignment vertical="center"/>
    </xf>
    <xf numFmtId="2" fontId="6" fillId="0" borderId="35" xfId="0" applyNumberFormat="1" applyFont="1" applyBorder="1" applyAlignment="1">
      <alignment vertical="center"/>
    </xf>
    <xf numFmtId="2" fontId="6" fillId="0" borderId="13" xfId="0" applyNumberFormat="1" applyFont="1" applyBorder="1" applyAlignment="1">
      <alignment vertical="center"/>
    </xf>
    <xf numFmtId="2" fontId="6" fillId="0" borderId="15" xfId="0" applyNumberFormat="1" applyFont="1" applyBorder="1" applyAlignment="1">
      <alignment vertical="center"/>
    </xf>
    <xf numFmtId="2" fontId="6" fillId="0" borderId="40" xfId="0" applyNumberFormat="1" applyFont="1" applyBorder="1" applyAlignment="1">
      <alignment horizontal="right" vertical="center"/>
    </xf>
    <xf numFmtId="2" fontId="6" fillId="0" borderId="11" xfId="0" applyNumberFormat="1" applyFont="1" applyBorder="1" applyAlignment="1">
      <alignment horizontal="right" vertical="center"/>
    </xf>
    <xf numFmtId="2" fontId="6" fillId="0" borderId="39" xfId="0" applyNumberFormat="1" applyFont="1" applyBorder="1" applyAlignment="1">
      <alignment horizontal="right" vertical="center"/>
    </xf>
    <xf numFmtId="2" fontId="6" fillId="0" borderId="48" xfId="0" applyNumberFormat="1" applyFont="1" applyBorder="1" applyAlignment="1">
      <alignment horizontal="right" vertical="center"/>
    </xf>
    <xf numFmtId="2" fontId="6" fillId="0" borderId="4" xfId="0" applyNumberFormat="1" applyFont="1" applyBorder="1" applyAlignment="1">
      <alignment horizontal="right" vertical="center" wrapText="1"/>
    </xf>
    <xf numFmtId="2" fontId="6" fillId="0" borderId="6" xfId="0" applyNumberFormat="1" applyFont="1" applyBorder="1" applyAlignment="1">
      <alignment horizontal="right" vertical="center" wrapText="1"/>
    </xf>
    <xf numFmtId="2" fontId="6" fillId="0" borderId="9" xfId="0" applyNumberFormat="1" applyFont="1" applyBorder="1" applyAlignment="1">
      <alignment horizontal="right" vertical="center" wrapText="1"/>
    </xf>
    <xf numFmtId="2" fontId="6" fillId="0" borderId="1" xfId="0" applyNumberFormat="1" applyFont="1" applyBorder="1" applyAlignment="1">
      <alignment horizontal="right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 textRotation="90"/>
    </xf>
    <xf numFmtId="0" fontId="5" fillId="2" borderId="11" xfId="0" applyFont="1" applyFill="1" applyBorder="1" applyAlignment="1">
      <alignment horizontal="center" vertical="center" textRotation="90"/>
    </xf>
    <xf numFmtId="0" fontId="5" fillId="2" borderId="5" xfId="0" applyFont="1" applyFill="1" applyBorder="1" applyAlignment="1">
      <alignment horizontal="center" vertical="center" textRotation="90"/>
    </xf>
    <xf numFmtId="0" fontId="5" fillId="2" borderId="12" xfId="0" applyFont="1" applyFill="1" applyBorder="1" applyAlignment="1">
      <alignment horizontal="center" vertical="center" textRotation="90"/>
    </xf>
    <xf numFmtId="2" fontId="6" fillId="0" borderId="2" xfId="0" applyNumberFormat="1" applyFont="1" applyBorder="1" applyAlignment="1">
      <alignment vertical="center"/>
    </xf>
    <xf numFmtId="2" fontId="6" fillId="0" borderId="4" xfId="0" applyNumberFormat="1" applyFont="1" applyBorder="1" applyAlignment="1">
      <alignment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2" fontId="5" fillId="2" borderId="2" xfId="0" applyNumberFormat="1" applyFont="1" applyFill="1" applyBorder="1" applyAlignment="1">
      <alignment vertical="center"/>
    </xf>
    <xf numFmtId="2" fontId="5" fillId="2" borderId="4" xfId="0" applyNumberFormat="1" applyFont="1" applyFill="1" applyBorder="1" applyAlignment="1">
      <alignment vertical="center"/>
    </xf>
    <xf numFmtId="2" fontId="6" fillId="0" borderId="7" xfId="0" applyNumberFormat="1" applyFont="1" applyBorder="1" applyAlignment="1">
      <alignment vertical="center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2" fontId="6" fillId="0" borderId="24" xfId="0" applyNumberFormat="1" applyFont="1" applyBorder="1" applyAlignment="1">
      <alignment vertical="center"/>
    </xf>
    <xf numFmtId="2" fontId="6" fillId="0" borderId="25" xfId="0" applyNumberFormat="1" applyFont="1" applyBorder="1" applyAlignment="1">
      <alignment vertical="center"/>
    </xf>
    <xf numFmtId="2" fontId="6" fillId="0" borderId="26" xfId="0" applyNumberFormat="1" applyFont="1" applyBorder="1" applyAlignment="1">
      <alignment vertical="center"/>
    </xf>
    <xf numFmtId="2" fontId="6" fillId="0" borderId="27" xfId="0" applyNumberFormat="1" applyFont="1" applyBorder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2" fontId="6" fillId="0" borderId="28" xfId="0" applyNumberFormat="1" applyFont="1" applyBorder="1" applyAlignment="1">
      <alignment horizontal="right" vertical="center"/>
    </xf>
    <xf numFmtId="2" fontId="6" fillId="0" borderId="30" xfId="0" applyNumberFormat="1" applyFont="1" applyBorder="1" applyAlignment="1">
      <alignment horizontal="right" vertical="center"/>
    </xf>
    <xf numFmtId="2" fontId="6" fillId="0" borderId="28" xfId="0" applyNumberFormat="1" applyFont="1" applyBorder="1" applyAlignment="1">
      <alignment horizontal="right" vertical="center" wrapText="1"/>
    </xf>
    <xf numFmtId="2" fontId="6" fillId="0" borderId="30" xfId="0" applyNumberFormat="1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2" fontId="6" fillId="0" borderId="26" xfId="0" applyNumberFormat="1" applyFont="1" applyBorder="1" applyAlignment="1">
      <alignment horizontal="right" vertical="center"/>
    </xf>
    <xf numFmtId="2" fontId="6" fillId="0" borderId="27" xfId="0" applyNumberFormat="1" applyFont="1" applyBorder="1" applyAlignment="1">
      <alignment horizontal="right"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2" fontId="6" fillId="0" borderId="34" xfId="0" applyNumberFormat="1" applyFont="1" applyBorder="1" applyAlignment="1">
      <alignment vertical="center"/>
    </xf>
    <xf numFmtId="2" fontId="6" fillId="0" borderId="33" xfId="0" applyNumberFormat="1" applyFont="1" applyBorder="1" applyAlignment="1">
      <alignment vertical="center"/>
    </xf>
    <xf numFmtId="0" fontId="2" fillId="2" borderId="2" xfId="0" applyFont="1" applyFill="1" applyBorder="1" applyAlignment="1">
      <alignment horizontal="left" vertical="center"/>
    </xf>
    <xf numFmtId="2" fontId="6" fillId="0" borderId="24" xfId="0" applyNumberFormat="1" applyFont="1" applyBorder="1" applyAlignment="1">
      <alignment horizontal="right" vertical="center"/>
    </xf>
    <xf numFmtId="2" fontId="6" fillId="0" borderId="31" xfId="0" applyNumberFormat="1" applyFont="1" applyBorder="1" applyAlignment="1">
      <alignment horizontal="center" vertical="center"/>
    </xf>
    <xf numFmtId="2" fontId="6" fillId="0" borderId="32" xfId="0" applyNumberFormat="1" applyFont="1" applyBorder="1" applyAlignment="1">
      <alignment horizontal="center" vertical="center"/>
    </xf>
    <xf numFmtId="2" fontId="6" fillId="0" borderId="3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R166"/>
  <sheetViews>
    <sheetView showGridLines="0" tabSelected="1" view="pageLayout" topLeftCell="B50" zoomScale="115" zoomScaleNormal="115" zoomScaleSheetLayoutView="100" zoomScalePageLayoutView="115" workbookViewId="0">
      <selection activeCell="D57" sqref="D57:I57"/>
    </sheetView>
  </sheetViews>
  <sheetFormatPr defaultColWidth="9.140625" defaultRowHeight="9.9499999999999993" customHeight="1" x14ac:dyDescent="0.25"/>
  <cols>
    <col min="1" max="1" width="5.7109375" style="14" customWidth="1"/>
    <col min="2" max="4" width="3.28515625" style="14" customWidth="1"/>
    <col min="5" max="5" width="15.42578125" style="14" customWidth="1"/>
    <col min="6" max="8" width="9.140625" style="14" customWidth="1"/>
    <col min="9" max="9" width="13.7109375" style="14" customWidth="1"/>
    <col min="10" max="10" width="6" style="14" customWidth="1"/>
    <col min="11" max="11" width="6.42578125" style="14" customWidth="1"/>
    <col min="12" max="13" width="5.5703125" style="14" customWidth="1"/>
    <col min="14" max="14" width="5.42578125" style="14" customWidth="1"/>
    <col min="15" max="15" width="5.7109375" style="14" customWidth="1"/>
    <col min="16" max="16" width="41.7109375" style="14" customWidth="1"/>
    <col min="17" max="17" width="5.7109375" style="14" customWidth="1"/>
    <col min="18" max="16384" width="9.140625" style="14"/>
  </cols>
  <sheetData>
    <row r="2" spans="2:18" ht="15" customHeight="1" x14ac:dyDescent="0.25">
      <c r="B2" s="10"/>
      <c r="C2" s="11"/>
      <c r="D2" s="11"/>
      <c r="E2" s="11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  <c r="Q2" s="13"/>
      <c r="R2" s="13"/>
    </row>
    <row r="3" spans="2:18" ht="9.9499999999999993" customHeight="1" x14ac:dyDescent="0.25">
      <c r="B3" s="12"/>
      <c r="C3" s="12"/>
      <c r="D3" s="12"/>
      <c r="E3" s="12"/>
      <c r="F3" s="12"/>
      <c r="G3" s="12"/>
      <c r="H3" s="12"/>
      <c r="I3" s="12"/>
      <c r="J3" s="13"/>
      <c r="K3" s="13"/>
      <c r="L3" s="13"/>
      <c r="M3" s="13"/>
      <c r="N3" s="13"/>
      <c r="O3" s="13"/>
      <c r="P3" s="13"/>
      <c r="Q3" s="13"/>
      <c r="R3" s="13"/>
    </row>
    <row r="4" spans="2:18" s="13" customFormat="1" ht="9.9499999999999993" customHeight="1" x14ac:dyDescent="0.25">
      <c r="B4" s="12" t="s">
        <v>0</v>
      </c>
      <c r="C4" s="12"/>
      <c r="D4" s="12"/>
      <c r="E4" s="12"/>
      <c r="F4" s="1" t="s">
        <v>60</v>
      </c>
      <c r="G4" s="12"/>
      <c r="H4" s="12"/>
      <c r="I4" s="12"/>
    </row>
    <row r="5" spans="2:18" s="13" customFormat="1" ht="9.9499999999999993" customHeight="1" x14ac:dyDescent="0.25">
      <c r="B5" s="12" t="s">
        <v>1</v>
      </c>
      <c r="C5" s="12"/>
      <c r="D5" s="12"/>
      <c r="F5" s="1" t="s">
        <v>60</v>
      </c>
      <c r="G5" s="12"/>
      <c r="H5" s="12"/>
      <c r="I5" s="12"/>
    </row>
    <row r="6" spans="2:18" s="13" customFormat="1" ht="9.9499999999999993" customHeight="1" x14ac:dyDescent="0.25">
      <c r="B6" s="12" t="s">
        <v>2</v>
      </c>
      <c r="C6" s="12"/>
      <c r="D6" s="12"/>
      <c r="F6" s="1" t="s">
        <v>60</v>
      </c>
      <c r="G6" s="12"/>
      <c r="H6" s="12"/>
      <c r="I6" s="12"/>
    </row>
    <row r="7" spans="2:18" s="13" customFormat="1" ht="9.9499999999999993" customHeight="1" x14ac:dyDescent="0.25">
      <c r="B7" s="12" t="s">
        <v>26</v>
      </c>
      <c r="C7" s="12"/>
      <c r="D7" s="12"/>
      <c r="E7" s="12"/>
      <c r="F7" s="1" t="s">
        <v>176</v>
      </c>
      <c r="G7" s="12"/>
      <c r="H7" s="12"/>
      <c r="I7" s="12"/>
    </row>
    <row r="8" spans="2:18" s="13" customFormat="1" ht="9.9499999999999993" customHeight="1" x14ac:dyDescent="0.25">
      <c r="B8" s="12" t="s">
        <v>27</v>
      </c>
      <c r="C8" s="12"/>
      <c r="D8" s="12"/>
      <c r="E8" s="12"/>
      <c r="F8" s="1" t="s">
        <v>60</v>
      </c>
      <c r="G8" s="12"/>
      <c r="H8" s="12"/>
      <c r="I8" s="12"/>
    </row>
    <row r="9" spans="2:18" s="13" customFormat="1" ht="9.9499999999999993" customHeight="1" x14ac:dyDescent="0.25">
      <c r="B9" s="12" t="s">
        <v>28</v>
      </c>
      <c r="C9" s="12"/>
      <c r="D9" s="12"/>
      <c r="E9" s="12"/>
      <c r="F9" s="1" t="s">
        <v>60</v>
      </c>
      <c r="G9" s="12"/>
      <c r="H9" s="12"/>
      <c r="I9" s="12"/>
    </row>
    <row r="10" spans="2:18" s="13" customFormat="1" ht="9.9499999999999993" customHeight="1" x14ac:dyDescent="0.25">
      <c r="B10" s="12" t="s">
        <v>29</v>
      </c>
      <c r="C10" s="12"/>
      <c r="D10" s="12"/>
      <c r="E10" s="12"/>
      <c r="F10" s="1" t="s">
        <v>61</v>
      </c>
      <c r="G10" s="12"/>
      <c r="H10" s="12"/>
      <c r="I10" s="12"/>
    </row>
    <row r="11" spans="2:18" s="13" customFormat="1" ht="9.9499999999999993" customHeight="1" x14ac:dyDescent="0.25">
      <c r="B11" s="12" t="s">
        <v>30</v>
      </c>
      <c r="C11" s="12"/>
      <c r="D11" s="12"/>
      <c r="F11" s="1" t="s">
        <v>60</v>
      </c>
      <c r="G11" s="12"/>
      <c r="H11" s="12"/>
      <c r="I11" s="12"/>
    </row>
    <row r="12" spans="2:18" s="13" customFormat="1" ht="9.9499999999999993" customHeight="1" x14ac:dyDescent="0.25"/>
    <row r="13" spans="2:18" s="13" customFormat="1" ht="9.9499999999999993" customHeight="1" x14ac:dyDescent="0.25">
      <c r="B13" s="211" t="s">
        <v>3</v>
      </c>
      <c r="C13" s="211"/>
      <c r="D13" s="211"/>
      <c r="E13" s="211"/>
      <c r="F13" s="211"/>
      <c r="G13" s="211"/>
      <c r="H13" s="211"/>
      <c r="I13" s="211"/>
      <c r="J13" s="219" t="s">
        <v>41</v>
      </c>
      <c r="K13" s="220"/>
      <c r="L13" s="219" t="s">
        <v>42</v>
      </c>
      <c r="M13" s="220"/>
      <c r="N13" s="219" t="s">
        <v>4</v>
      </c>
      <c r="O13" s="220"/>
      <c r="P13" s="211" t="s">
        <v>5</v>
      </c>
    </row>
    <row r="14" spans="2:18" s="13" customFormat="1" ht="12" customHeight="1" x14ac:dyDescent="0.25">
      <c r="B14" s="211"/>
      <c r="C14" s="211"/>
      <c r="D14" s="211"/>
      <c r="E14" s="211"/>
      <c r="F14" s="211"/>
      <c r="G14" s="211"/>
      <c r="H14" s="211"/>
      <c r="I14" s="211"/>
      <c r="J14" s="221"/>
      <c r="K14" s="222"/>
      <c r="L14" s="221"/>
      <c r="M14" s="222"/>
      <c r="N14" s="221"/>
      <c r="O14" s="222"/>
      <c r="P14" s="211"/>
    </row>
    <row r="15" spans="2:18" s="13" customFormat="1" ht="9.9499999999999993" customHeight="1" x14ac:dyDescent="0.25">
      <c r="B15" s="211" t="s">
        <v>6</v>
      </c>
      <c r="C15" s="211"/>
      <c r="D15" s="211"/>
      <c r="E15" s="211"/>
      <c r="F15" s="211"/>
      <c r="G15" s="211"/>
      <c r="H15" s="211"/>
      <c r="I15" s="211"/>
      <c r="J15" s="211"/>
      <c r="K15" s="211"/>
      <c r="L15" s="211"/>
      <c r="M15" s="211"/>
      <c r="N15" s="211"/>
      <c r="O15" s="211"/>
      <c r="P15" s="211"/>
    </row>
    <row r="16" spans="2:18" s="13" customFormat="1" ht="9.9499999999999993" customHeight="1" x14ac:dyDescent="0.25">
      <c r="B16" s="193" t="s">
        <v>11</v>
      </c>
      <c r="C16" s="216" t="s">
        <v>14</v>
      </c>
      <c r="D16" s="216"/>
      <c r="E16" s="216"/>
      <c r="F16" s="216"/>
      <c r="G16" s="216"/>
      <c r="H16" s="216"/>
      <c r="I16" s="216"/>
      <c r="J16" s="216"/>
      <c r="K16" s="216"/>
      <c r="L16" s="216"/>
      <c r="M16" s="216"/>
      <c r="N16" s="216"/>
      <c r="O16" s="216"/>
      <c r="P16" s="216"/>
    </row>
    <row r="17" spans="2:16" s="13" customFormat="1" ht="9.9499999999999993" customHeight="1" x14ac:dyDescent="0.25">
      <c r="B17" s="194"/>
      <c r="C17" s="86" t="s">
        <v>66</v>
      </c>
      <c r="D17" s="15"/>
      <c r="E17" s="15"/>
      <c r="F17" s="15"/>
      <c r="G17" s="15"/>
      <c r="H17" s="15"/>
      <c r="I17" s="15"/>
      <c r="J17" s="180">
        <v>12</v>
      </c>
      <c r="K17" s="181"/>
      <c r="L17" s="180">
        <v>0</v>
      </c>
      <c r="M17" s="181"/>
      <c r="N17" s="180">
        <v>0</v>
      </c>
      <c r="O17" s="181"/>
      <c r="P17" s="62"/>
    </row>
    <row r="18" spans="2:16" s="13" customFormat="1" ht="9.9499999999999993" customHeight="1" x14ac:dyDescent="0.25">
      <c r="B18" s="194"/>
      <c r="C18" s="87" t="s">
        <v>67</v>
      </c>
      <c r="D18" s="16"/>
      <c r="E18" s="16"/>
      <c r="F18" s="16"/>
      <c r="G18" s="16"/>
      <c r="H18" s="16"/>
      <c r="I18" s="17"/>
      <c r="J18" s="18"/>
      <c r="K18" s="177">
        <f>J19</f>
        <v>20</v>
      </c>
      <c r="L18" s="18"/>
      <c r="M18" s="177">
        <f>L19</f>
        <v>0</v>
      </c>
      <c r="N18" s="18"/>
      <c r="O18" s="177">
        <f>N19</f>
        <v>0</v>
      </c>
      <c r="P18" s="63"/>
    </row>
    <row r="19" spans="2:16" s="13" customFormat="1" ht="9.75" customHeight="1" x14ac:dyDescent="0.25">
      <c r="B19" s="194"/>
      <c r="C19" s="19" t="s">
        <v>9</v>
      </c>
      <c r="D19" s="137" t="s">
        <v>68</v>
      </c>
      <c r="E19" s="137"/>
      <c r="F19" s="137"/>
      <c r="G19" s="137"/>
      <c r="H19" s="137"/>
      <c r="I19" s="138"/>
      <c r="J19" s="88">
        <v>20</v>
      </c>
      <c r="K19" s="178"/>
      <c r="L19" s="23">
        <v>0</v>
      </c>
      <c r="M19" s="178"/>
      <c r="N19" s="23">
        <v>0</v>
      </c>
      <c r="O19" s="178"/>
      <c r="P19" s="64"/>
    </row>
    <row r="20" spans="2:16" s="13" customFormat="1" ht="9.75" customHeight="1" x14ac:dyDescent="0.25">
      <c r="B20" s="194"/>
      <c r="C20" s="8" t="s">
        <v>10</v>
      </c>
      <c r="D20" s="137" t="s">
        <v>69</v>
      </c>
      <c r="E20" s="137"/>
      <c r="F20" s="137"/>
      <c r="G20" s="137"/>
      <c r="H20" s="137"/>
      <c r="I20" s="138"/>
      <c r="J20" s="43">
        <v>20</v>
      </c>
      <c r="K20" s="178"/>
      <c r="L20" s="23">
        <v>0</v>
      </c>
      <c r="M20" s="178"/>
      <c r="N20" s="23">
        <v>0</v>
      </c>
      <c r="O20" s="178"/>
      <c r="P20" s="64"/>
    </row>
    <row r="21" spans="2:16" s="13" customFormat="1" ht="9.9499999999999993" customHeight="1" x14ac:dyDescent="0.25">
      <c r="B21" s="194"/>
      <c r="C21" s="2" t="s">
        <v>32</v>
      </c>
      <c r="D21" s="6" t="s">
        <v>43</v>
      </c>
      <c r="E21" s="6"/>
      <c r="F21" s="6"/>
      <c r="G21" s="6"/>
      <c r="H21" s="6"/>
      <c r="I21" s="26"/>
      <c r="J21" s="217">
        <v>6</v>
      </c>
      <c r="K21" s="218"/>
      <c r="L21" s="135">
        <v>0</v>
      </c>
      <c r="M21" s="136"/>
      <c r="N21" s="135">
        <v>0</v>
      </c>
      <c r="O21" s="136"/>
      <c r="P21" s="54"/>
    </row>
    <row r="22" spans="2:16" s="13" customFormat="1" ht="9.9499999999999993" customHeight="1" x14ac:dyDescent="0.25">
      <c r="B22" s="194"/>
      <c r="C22" s="2" t="s">
        <v>31</v>
      </c>
      <c r="D22" s="6" t="s">
        <v>89</v>
      </c>
      <c r="E22" s="6"/>
      <c r="F22" s="6"/>
      <c r="G22" s="6"/>
      <c r="H22" s="6"/>
      <c r="I22" s="26"/>
      <c r="J22" s="217">
        <v>2</v>
      </c>
      <c r="K22" s="218"/>
      <c r="L22" s="135">
        <v>0</v>
      </c>
      <c r="M22" s="136"/>
      <c r="N22" s="135">
        <v>0</v>
      </c>
      <c r="O22" s="136"/>
      <c r="P22" s="54"/>
    </row>
    <row r="23" spans="2:16" s="13" customFormat="1" ht="9.9499999999999993" customHeight="1" x14ac:dyDescent="0.25">
      <c r="B23" s="194"/>
      <c r="C23" s="2" t="s">
        <v>35</v>
      </c>
      <c r="D23" s="6" t="s">
        <v>172</v>
      </c>
      <c r="E23" s="6"/>
      <c r="F23" s="6"/>
      <c r="G23" s="6"/>
      <c r="H23" s="6"/>
      <c r="I23" s="26"/>
      <c r="J23" s="55"/>
      <c r="K23" s="134">
        <v>1</v>
      </c>
      <c r="L23" s="135">
        <v>0</v>
      </c>
      <c r="M23" s="136"/>
      <c r="N23" s="135">
        <v>0</v>
      </c>
      <c r="O23" s="136"/>
      <c r="P23" s="54"/>
    </row>
    <row r="24" spans="2:16" s="13" customFormat="1" ht="9.9499999999999993" customHeight="1" x14ac:dyDescent="0.25">
      <c r="B24" s="194"/>
      <c r="C24" s="2" t="s">
        <v>33</v>
      </c>
      <c r="D24" s="137" t="s">
        <v>63</v>
      </c>
      <c r="E24" s="137"/>
      <c r="F24" s="137"/>
      <c r="G24" s="137"/>
      <c r="H24" s="137"/>
      <c r="I24" s="138"/>
      <c r="J24" s="217">
        <v>1</v>
      </c>
      <c r="K24" s="218"/>
      <c r="L24" s="135">
        <v>0</v>
      </c>
      <c r="M24" s="136"/>
      <c r="N24" s="135">
        <v>0</v>
      </c>
      <c r="O24" s="136"/>
      <c r="P24" s="64"/>
    </row>
    <row r="25" spans="2:16" s="13" customFormat="1" ht="9.9499999999999993" customHeight="1" x14ac:dyDescent="0.25">
      <c r="B25" s="194"/>
      <c r="C25" s="3" t="s">
        <v>34</v>
      </c>
      <c r="D25" s="5" t="s">
        <v>64</v>
      </c>
      <c r="J25" s="212">
        <v>1</v>
      </c>
      <c r="K25" s="213"/>
      <c r="L25" s="214">
        <v>0</v>
      </c>
      <c r="M25" s="215"/>
      <c r="N25" s="214">
        <v>0</v>
      </c>
      <c r="O25" s="215"/>
      <c r="P25" s="64"/>
    </row>
    <row r="26" spans="2:16" s="13" customFormat="1" ht="9.9499999999999993" customHeight="1" x14ac:dyDescent="0.25">
      <c r="B26" s="194"/>
      <c r="C26" s="163" t="s">
        <v>177</v>
      </c>
      <c r="D26" s="149"/>
      <c r="E26" s="149"/>
      <c r="F26" s="149"/>
      <c r="G26" s="149"/>
      <c r="H26" s="149"/>
      <c r="I26" s="150"/>
      <c r="J26" s="173">
        <f>SUM(J17,K18,J21,J22,K23,J24,J25)</f>
        <v>43</v>
      </c>
      <c r="K26" s="174"/>
      <c r="L26" s="173">
        <f>SUM(L17,M18,L21,L22,M23,L24,L25)</f>
        <v>0</v>
      </c>
      <c r="M26" s="174"/>
      <c r="N26" s="173">
        <f>SUM(N17,O18,N21,N22,O23,N24,N25)</f>
        <v>0</v>
      </c>
      <c r="O26" s="174"/>
      <c r="P26" s="70"/>
    </row>
    <row r="27" spans="2:16" s="13" customFormat="1" ht="9.9499999999999993" customHeight="1" x14ac:dyDescent="0.25">
      <c r="B27" s="194"/>
      <c r="C27" s="87" t="s">
        <v>70</v>
      </c>
      <c r="D27" s="16"/>
      <c r="E27" s="16"/>
      <c r="F27" s="30"/>
      <c r="G27" s="30"/>
      <c r="H27" s="30"/>
      <c r="I27" s="30"/>
      <c r="J27" s="197"/>
      <c r="K27" s="198"/>
      <c r="L27" s="197"/>
      <c r="M27" s="198"/>
      <c r="N27" s="197"/>
      <c r="O27" s="198"/>
      <c r="P27" s="63"/>
    </row>
    <row r="28" spans="2:16" s="13" customFormat="1" ht="9.9499999999999993" customHeight="1" x14ac:dyDescent="0.25">
      <c r="B28" s="194"/>
      <c r="C28" s="28" t="s">
        <v>9</v>
      </c>
      <c r="D28" s="21" t="s">
        <v>44</v>
      </c>
      <c r="E28" s="21"/>
      <c r="F28" s="25"/>
      <c r="G28" s="25"/>
      <c r="H28" s="25"/>
      <c r="I28" s="25"/>
      <c r="J28" s="209">
        <v>15</v>
      </c>
      <c r="K28" s="210"/>
      <c r="L28" s="209">
        <v>0</v>
      </c>
      <c r="M28" s="210"/>
      <c r="N28" s="209">
        <v>0</v>
      </c>
      <c r="O28" s="210"/>
      <c r="P28" s="65"/>
    </row>
    <row r="29" spans="2:16" s="13" customFormat="1" ht="9.9499999999999993" customHeight="1" x14ac:dyDescent="0.25">
      <c r="B29" s="194"/>
      <c r="C29" s="24" t="s">
        <v>10</v>
      </c>
      <c r="D29" s="20" t="s">
        <v>7</v>
      </c>
      <c r="E29" s="21" t="s">
        <v>45</v>
      </c>
      <c r="F29" s="21"/>
      <c r="G29" s="21"/>
      <c r="H29" s="21"/>
      <c r="I29" s="22"/>
      <c r="J29" s="23">
        <v>5</v>
      </c>
      <c r="K29" s="223">
        <f>J29+J30</f>
        <v>10</v>
      </c>
      <c r="L29" s="23">
        <v>0</v>
      </c>
      <c r="M29" s="223">
        <f>L29+L30</f>
        <v>0</v>
      </c>
      <c r="N29" s="23"/>
      <c r="O29" s="223">
        <f>N29+N30</f>
        <v>0</v>
      </c>
      <c r="P29" s="65"/>
    </row>
    <row r="30" spans="2:16" s="13" customFormat="1" ht="9.9499999999999993" customHeight="1" x14ac:dyDescent="0.25">
      <c r="B30" s="194"/>
      <c r="C30" s="24"/>
      <c r="D30" s="20" t="s">
        <v>8</v>
      </c>
      <c r="E30" s="25" t="s">
        <v>46</v>
      </c>
      <c r="F30" s="25"/>
      <c r="G30" s="25"/>
      <c r="H30" s="25"/>
      <c r="I30" s="26"/>
      <c r="J30" s="23">
        <v>5</v>
      </c>
      <c r="K30" s="224"/>
      <c r="L30" s="23">
        <v>0</v>
      </c>
      <c r="M30" s="224"/>
      <c r="N30" s="23"/>
      <c r="O30" s="224"/>
      <c r="P30" s="66"/>
    </row>
    <row r="31" spans="2:16" s="13" customFormat="1" ht="9.9499999999999993" customHeight="1" x14ac:dyDescent="0.25">
      <c r="B31" s="194"/>
      <c r="C31" s="24" t="s">
        <v>32</v>
      </c>
      <c r="D31" s="133" t="s">
        <v>48</v>
      </c>
      <c r="J31" s="209">
        <v>5</v>
      </c>
      <c r="K31" s="210"/>
      <c r="L31" s="209">
        <v>0</v>
      </c>
      <c r="M31" s="210"/>
      <c r="N31" s="209">
        <v>0</v>
      </c>
      <c r="O31" s="210"/>
      <c r="P31" s="66"/>
    </row>
    <row r="32" spans="2:16" s="13" customFormat="1" ht="9.9499999999999993" customHeight="1" x14ac:dyDescent="0.25">
      <c r="B32" s="194"/>
      <c r="C32" s="31" t="s">
        <v>31</v>
      </c>
      <c r="D32" s="29" t="s">
        <v>47</v>
      </c>
      <c r="E32" s="32"/>
      <c r="F32" s="32"/>
      <c r="G32" s="32"/>
      <c r="H32" s="32"/>
      <c r="I32" s="32"/>
      <c r="J32" s="207">
        <v>5</v>
      </c>
      <c r="K32" s="208"/>
      <c r="L32" s="207">
        <v>0</v>
      </c>
      <c r="M32" s="208"/>
      <c r="N32" s="207">
        <v>0</v>
      </c>
      <c r="O32" s="208"/>
      <c r="P32" s="67"/>
    </row>
    <row r="33" spans="2:16" s="13" customFormat="1" ht="9.9499999999999993" customHeight="1" x14ac:dyDescent="0.25">
      <c r="B33" s="194"/>
      <c r="C33" s="4" t="s">
        <v>71</v>
      </c>
      <c r="D33" s="33"/>
      <c r="E33" s="16"/>
      <c r="F33" s="16"/>
      <c r="G33" s="16"/>
      <c r="H33" s="16"/>
      <c r="I33" s="17"/>
      <c r="J33" s="18"/>
      <c r="K33" s="177">
        <f>J34+J35</f>
        <v>20</v>
      </c>
      <c r="L33" s="18"/>
      <c r="M33" s="177">
        <f>L34+L35</f>
        <v>0</v>
      </c>
      <c r="N33" s="18"/>
      <c r="O33" s="177">
        <f>N34+N35</f>
        <v>0</v>
      </c>
      <c r="P33" s="68"/>
    </row>
    <row r="34" spans="2:16" s="13" customFormat="1" ht="9.9499999999999993" customHeight="1" x14ac:dyDescent="0.25">
      <c r="B34" s="194"/>
      <c r="C34" s="24" t="s">
        <v>9</v>
      </c>
      <c r="D34" s="6" t="s">
        <v>72</v>
      </c>
      <c r="E34" s="25"/>
      <c r="F34" s="25"/>
      <c r="G34" s="25"/>
      <c r="H34" s="25"/>
      <c r="I34" s="26"/>
      <c r="J34" s="27">
        <v>10</v>
      </c>
      <c r="K34" s="178"/>
      <c r="L34" s="27">
        <v>0</v>
      </c>
      <c r="M34" s="178"/>
      <c r="N34" s="27">
        <v>0</v>
      </c>
      <c r="O34" s="178"/>
      <c r="P34" s="66"/>
    </row>
    <row r="35" spans="2:16" s="13" customFormat="1" ht="9.9499999999999993" customHeight="1" x14ac:dyDescent="0.25">
      <c r="B35" s="194"/>
      <c r="C35" s="35" t="s">
        <v>10</v>
      </c>
      <c r="D35" s="9" t="s">
        <v>73</v>
      </c>
      <c r="E35" s="36"/>
      <c r="F35" s="36"/>
      <c r="G35" s="36"/>
      <c r="H35" s="36"/>
      <c r="I35" s="37"/>
      <c r="J35" s="38">
        <v>10</v>
      </c>
      <c r="K35" s="179"/>
      <c r="L35" s="38">
        <v>0</v>
      </c>
      <c r="M35" s="179"/>
      <c r="N35" s="38">
        <v>0</v>
      </c>
      <c r="O35" s="179"/>
      <c r="P35" s="69"/>
    </row>
    <row r="36" spans="2:16" s="13" customFormat="1" ht="9.9499999999999993" customHeight="1" x14ac:dyDescent="0.25">
      <c r="B36" s="194"/>
      <c r="C36" s="163" t="s">
        <v>178</v>
      </c>
      <c r="D36" s="149"/>
      <c r="E36" s="149"/>
      <c r="F36" s="149"/>
      <c r="G36" s="149"/>
      <c r="H36" s="149"/>
      <c r="I36" s="150"/>
      <c r="J36" s="173">
        <f>J28+K29+J31+J32+K33</f>
        <v>55</v>
      </c>
      <c r="K36" s="174"/>
      <c r="L36" s="173">
        <f>L28+M29+L31+L32+M33</f>
        <v>0</v>
      </c>
      <c r="M36" s="174"/>
      <c r="N36" s="173">
        <f>N28+O29+N31+N32+O33</f>
        <v>0</v>
      </c>
      <c r="O36" s="174"/>
      <c r="P36" s="70"/>
    </row>
    <row r="37" spans="2:16" s="13" customFormat="1" ht="9.9499999999999993" customHeight="1" x14ac:dyDescent="0.25">
      <c r="B37" s="194"/>
      <c r="C37" s="87" t="s">
        <v>74</v>
      </c>
      <c r="D37" s="16"/>
      <c r="E37" s="16"/>
      <c r="F37" s="16"/>
      <c r="G37" s="16"/>
      <c r="H37" s="16"/>
      <c r="I37" s="17"/>
      <c r="J37" s="197"/>
      <c r="K37" s="198"/>
      <c r="L37" s="197"/>
      <c r="M37" s="198"/>
      <c r="N37" s="197"/>
      <c r="O37" s="198"/>
      <c r="P37" s="68"/>
    </row>
    <row r="38" spans="2:16" s="13" customFormat="1" ht="9.9499999999999993" customHeight="1" x14ac:dyDescent="0.25">
      <c r="B38" s="194"/>
      <c r="C38" s="24" t="s">
        <v>9</v>
      </c>
      <c r="D38" s="85" t="s">
        <v>75</v>
      </c>
      <c r="E38" s="25"/>
      <c r="F38" s="25"/>
      <c r="G38" s="25"/>
      <c r="H38" s="25"/>
      <c r="I38" s="26"/>
      <c r="J38" s="209">
        <v>2</v>
      </c>
      <c r="K38" s="210"/>
      <c r="L38" s="209">
        <v>0</v>
      </c>
      <c r="M38" s="210"/>
      <c r="N38" s="209">
        <v>0</v>
      </c>
      <c r="O38" s="210"/>
      <c r="P38" s="65"/>
    </row>
    <row r="39" spans="2:16" s="13" customFormat="1" ht="9.9499999999999993" customHeight="1" x14ac:dyDescent="0.25">
      <c r="B39" s="194"/>
      <c r="C39" s="19" t="s">
        <v>10</v>
      </c>
      <c r="D39" s="7" t="s">
        <v>76</v>
      </c>
      <c r="E39" s="21"/>
      <c r="F39" s="21"/>
      <c r="G39" s="21"/>
      <c r="H39" s="21"/>
      <c r="I39" s="22"/>
      <c r="J39" s="226">
        <v>2</v>
      </c>
      <c r="K39" s="168"/>
      <c r="L39" s="209">
        <v>0</v>
      </c>
      <c r="M39" s="210"/>
      <c r="N39" s="209">
        <v>0</v>
      </c>
      <c r="O39" s="210"/>
      <c r="P39" s="65"/>
    </row>
    <row r="40" spans="2:16" s="13" customFormat="1" ht="9.9499999999999993" customHeight="1" x14ac:dyDescent="0.25">
      <c r="B40" s="194"/>
      <c r="C40" s="8" t="s">
        <v>32</v>
      </c>
      <c r="D40" s="7" t="s">
        <v>173</v>
      </c>
      <c r="E40" s="21"/>
      <c r="F40" s="21"/>
      <c r="G40" s="21"/>
      <c r="H40" s="21"/>
      <c r="I40" s="22"/>
      <c r="J40" s="212">
        <v>3</v>
      </c>
      <c r="K40" s="213"/>
      <c r="L40" s="209">
        <v>0</v>
      </c>
      <c r="M40" s="210"/>
      <c r="N40" s="209">
        <v>0</v>
      </c>
      <c r="O40" s="210"/>
      <c r="P40" s="64"/>
    </row>
    <row r="41" spans="2:16" s="13" customFormat="1" ht="9.9499999999999993" customHeight="1" x14ac:dyDescent="0.25">
      <c r="B41" s="194"/>
      <c r="C41" s="87" t="s">
        <v>77</v>
      </c>
      <c r="D41" s="16"/>
      <c r="E41" s="16"/>
      <c r="F41" s="16"/>
      <c r="G41" s="16"/>
      <c r="H41" s="16"/>
      <c r="I41" s="17"/>
      <c r="J41" s="180">
        <v>12</v>
      </c>
      <c r="K41" s="181"/>
      <c r="L41" s="180">
        <v>0</v>
      </c>
      <c r="M41" s="181"/>
      <c r="N41" s="180">
        <v>0</v>
      </c>
      <c r="O41" s="181"/>
      <c r="P41" s="62"/>
    </row>
    <row r="42" spans="2:16" s="13" customFormat="1" ht="9.9499999999999993" customHeight="1" x14ac:dyDescent="0.25">
      <c r="B42" s="194"/>
      <c r="C42" s="86" t="s">
        <v>78</v>
      </c>
      <c r="D42" s="15"/>
      <c r="E42" s="15"/>
      <c r="F42" s="15"/>
      <c r="G42" s="15"/>
      <c r="H42" s="15"/>
      <c r="I42" s="15"/>
      <c r="J42" s="180">
        <v>4</v>
      </c>
      <c r="K42" s="181"/>
      <c r="L42" s="180">
        <v>0</v>
      </c>
      <c r="M42" s="181"/>
      <c r="N42" s="180">
        <v>0</v>
      </c>
      <c r="O42" s="181"/>
      <c r="P42" s="62"/>
    </row>
    <row r="43" spans="2:16" s="13" customFormat="1" ht="9.9499999999999993" customHeight="1" x14ac:dyDescent="0.25">
      <c r="B43" s="194"/>
      <c r="C43" s="4" t="s">
        <v>79</v>
      </c>
      <c r="D43" s="16"/>
      <c r="E43" s="16"/>
      <c r="F43" s="16"/>
      <c r="G43" s="16"/>
      <c r="H43" s="16"/>
      <c r="I43" s="17"/>
      <c r="J43" s="40"/>
      <c r="K43" s="177">
        <f>J44+J45</f>
        <v>2</v>
      </c>
      <c r="L43" s="18"/>
      <c r="M43" s="177">
        <f>L44+L45</f>
        <v>0</v>
      </c>
      <c r="N43" s="18"/>
      <c r="O43" s="177">
        <f>N44+N45</f>
        <v>0</v>
      </c>
      <c r="P43" s="68"/>
    </row>
    <row r="44" spans="2:16" s="13" customFormat="1" ht="9.9499999999999993" customHeight="1" x14ac:dyDescent="0.25">
      <c r="B44" s="194"/>
      <c r="C44" s="24" t="s">
        <v>9</v>
      </c>
      <c r="D44" s="25" t="s">
        <v>49</v>
      </c>
      <c r="E44" s="25"/>
      <c r="F44" s="25"/>
      <c r="G44" s="25"/>
      <c r="H44" s="25"/>
      <c r="I44" s="26"/>
      <c r="J44" s="42">
        <v>1</v>
      </c>
      <c r="K44" s="178"/>
      <c r="L44" s="43">
        <v>0</v>
      </c>
      <c r="M44" s="178"/>
      <c r="N44" s="43">
        <v>0</v>
      </c>
      <c r="O44" s="178"/>
      <c r="P44" s="71"/>
    </row>
    <row r="45" spans="2:16" s="13" customFormat="1" ht="9.9499999999999993" customHeight="1" x14ac:dyDescent="0.25">
      <c r="B45" s="194"/>
      <c r="C45" s="44" t="s">
        <v>10</v>
      </c>
      <c r="D45" s="45" t="s">
        <v>50</v>
      </c>
      <c r="E45" s="45"/>
      <c r="F45" s="45"/>
      <c r="G45" s="45"/>
      <c r="H45" s="45"/>
      <c r="I45" s="45"/>
      <c r="J45" s="38">
        <v>1</v>
      </c>
      <c r="K45" s="179"/>
      <c r="L45" s="38">
        <v>0</v>
      </c>
      <c r="M45" s="179"/>
      <c r="N45" s="38">
        <v>0</v>
      </c>
      <c r="O45" s="179"/>
      <c r="P45" s="72"/>
    </row>
    <row r="46" spans="2:16" s="13" customFormat="1" ht="9.9499999999999993" customHeight="1" x14ac:dyDescent="0.25">
      <c r="B46" s="194"/>
      <c r="C46" s="4" t="s">
        <v>80</v>
      </c>
      <c r="D46" s="16"/>
      <c r="E46" s="16"/>
      <c r="F46" s="16"/>
      <c r="G46" s="16"/>
      <c r="H46" s="16"/>
      <c r="I46" s="17"/>
      <c r="J46" s="49"/>
      <c r="K46" s="141">
        <f>SUM(J47:J49)</f>
        <v>6</v>
      </c>
      <c r="L46" s="49"/>
      <c r="M46" s="227">
        <f>SUM(L47:L49)</f>
        <v>0</v>
      </c>
      <c r="N46" s="49"/>
      <c r="O46" s="227">
        <f>SUM(N47:N49)</f>
        <v>0</v>
      </c>
      <c r="P46" s="89"/>
    </row>
    <row r="47" spans="2:16" s="13" customFormat="1" ht="9.9499999999999993" customHeight="1" x14ac:dyDescent="0.25">
      <c r="B47" s="194"/>
      <c r="C47" s="2" t="s">
        <v>9</v>
      </c>
      <c r="D47" s="85" t="s">
        <v>81</v>
      </c>
      <c r="E47" s="25"/>
      <c r="F47" s="25"/>
      <c r="G47" s="25"/>
      <c r="H47" s="25"/>
      <c r="I47" s="26"/>
      <c r="J47" s="88">
        <v>2</v>
      </c>
      <c r="K47" s="142"/>
      <c r="L47" s="43">
        <v>0</v>
      </c>
      <c r="M47" s="228"/>
      <c r="N47" s="43">
        <v>0</v>
      </c>
      <c r="O47" s="228"/>
      <c r="P47" s="65"/>
    </row>
    <row r="48" spans="2:16" s="13" customFormat="1" ht="9.9499999999999993" customHeight="1" x14ac:dyDescent="0.25">
      <c r="B48" s="194"/>
      <c r="C48" s="2" t="s">
        <v>10</v>
      </c>
      <c r="D48" s="85" t="s">
        <v>82</v>
      </c>
      <c r="E48" s="25"/>
      <c r="F48" s="25"/>
      <c r="G48" s="25"/>
      <c r="H48" s="25"/>
      <c r="I48" s="26"/>
      <c r="J48" s="88">
        <v>2</v>
      </c>
      <c r="K48" s="142"/>
      <c r="L48" s="49">
        <v>0</v>
      </c>
      <c r="M48" s="228"/>
      <c r="N48" s="49">
        <v>0</v>
      </c>
      <c r="O48" s="228"/>
      <c r="P48" s="71"/>
    </row>
    <row r="49" spans="2:16" s="13" customFormat="1" ht="9.9499999999999993" customHeight="1" x14ac:dyDescent="0.25">
      <c r="B49" s="194"/>
      <c r="C49" s="3" t="s">
        <v>32</v>
      </c>
      <c r="D49" s="90" t="s">
        <v>83</v>
      </c>
      <c r="J49" s="46">
        <v>2</v>
      </c>
      <c r="K49" s="143"/>
      <c r="L49" s="46">
        <v>0</v>
      </c>
      <c r="M49" s="229"/>
      <c r="N49" s="46">
        <v>0</v>
      </c>
      <c r="O49" s="229"/>
      <c r="P49" s="72"/>
    </row>
    <row r="50" spans="2:16" s="13" customFormat="1" ht="9.9499999999999993" customHeight="1" x14ac:dyDescent="0.25">
      <c r="B50" s="194"/>
      <c r="C50" s="4" t="s">
        <v>84</v>
      </c>
      <c r="D50" s="16"/>
      <c r="E50" s="16"/>
      <c r="F50" s="16"/>
      <c r="G50" s="16"/>
      <c r="H50" s="16"/>
      <c r="I50" s="17"/>
      <c r="J50" s="18"/>
      <c r="K50" s="177">
        <f>J51+J52</f>
        <v>8</v>
      </c>
      <c r="L50" s="18"/>
      <c r="M50" s="177">
        <f>L51+L52</f>
        <v>0</v>
      </c>
      <c r="N50" s="18"/>
      <c r="O50" s="177">
        <f>N51+N52</f>
        <v>0</v>
      </c>
      <c r="P50" s="63"/>
    </row>
    <row r="51" spans="2:16" s="13" customFormat="1" ht="9.9499999999999993" customHeight="1" x14ac:dyDescent="0.25">
      <c r="B51" s="194"/>
      <c r="C51" s="24" t="s">
        <v>9</v>
      </c>
      <c r="D51" s="6" t="s">
        <v>85</v>
      </c>
      <c r="E51" s="25"/>
      <c r="F51" s="25"/>
      <c r="G51" s="25"/>
      <c r="H51" s="25"/>
      <c r="I51" s="26"/>
      <c r="J51" s="27">
        <v>6</v>
      </c>
      <c r="K51" s="178"/>
      <c r="L51" s="27">
        <v>0</v>
      </c>
      <c r="M51" s="178"/>
      <c r="N51" s="27">
        <v>0</v>
      </c>
      <c r="O51" s="178"/>
      <c r="P51" s="73"/>
    </row>
    <row r="52" spans="2:16" s="13" customFormat="1" ht="9.9499999999999993" customHeight="1" x14ac:dyDescent="0.25">
      <c r="B52" s="194"/>
      <c r="C52" s="35" t="s">
        <v>10</v>
      </c>
      <c r="D52" s="9" t="s">
        <v>86</v>
      </c>
      <c r="E52" s="36"/>
      <c r="F52" s="36"/>
      <c r="G52" s="36"/>
      <c r="H52" s="36"/>
      <c r="I52" s="37"/>
      <c r="J52" s="46">
        <v>2</v>
      </c>
      <c r="K52" s="179"/>
      <c r="L52" s="46">
        <v>0</v>
      </c>
      <c r="M52" s="179"/>
      <c r="N52" s="46">
        <v>0</v>
      </c>
      <c r="O52" s="179"/>
      <c r="P52" s="82"/>
    </row>
    <row r="53" spans="2:16" s="13" customFormat="1" ht="9.9499999999999993" customHeight="1" x14ac:dyDescent="0.25">
      <c r="B53" s="194"/>
      <c r="C53" s="91" t="s">
        <v>87</v>
      </c>
      <c r="D53" s="45"/>
      <c r="E53" s="45"/>
      <c r="F53" s="45"/>
      <c r="G53" s="45"/>
      <c r="H53" s="45"/>
      <c r="I53" s="47"/>
      <c r="J53" s="204">
        <v>20</v>
      </c>
      <c r="K53" s="176"/>
      <c r="L53" s="204">
        <v>0</v>
      </c>
      <c r="M53" s="176"/>
      <c r="N53" s="204">
        <v>0</v>
      </c>
      <c r="O53" s="176"/>
      <c r="P53" s="82"/>
    </row>
    <row r="54" spans="2:16" s="13" customFormat="1" ht="9.9499999999999993" customHeight="1" x14ac:dyDescent="0.25">
      <c r="B54" s="194"/>
      <c r="C54" s="91" t="s">
        <v>88</v>
      </c>
      <c r="D54" s="45"/>
      <c r="E54" s="45"/>
      <c r="F54" s="45"/>
      <c r="G54" s="45"/>
      <c r="H54" s="45"/>
      <c r="I54" s="47"/>
      <c r="J54" s="98"/>
      <c r="K54" s="162">
        <f>SUM(J55:J57)</f>
        <v>4</v>
      </c>
      <c r="L54" s="98"/>
      <c r="M54" s="162">
        <f>SUM(L55:L57)</f>
        <v>0</v>
      </c>
      <c r="N54" s="98"/>
      <c r="O54" s="162">
        <f>SUM(N55:N57)</f>
        <v>0</v>
      </c>
      <c r="P54" s="124"/>
    </row>
    <row r="55" spans="2:16" s="13" customFormat="1" ht="9.9499999999999993" customHeight="1" x14ac:dyDescent="0.25">
      <c r="B55" s="194"/>
      <c r="C55" s="87" t="s">
        <v>9</v>
      </c>
      <c r="D55" s="103" t="s">
        <v>181</v>
      </c>
      <c r="E55" s="103"/>
      <c r="F55" s="16"/>
      <c r="G55" s="16"/>
      <c r="H55" s="16"/>
      <c r="I55" s="17"/>
      <c r="J55" s="88">
        <v>1.5</v>
      </c>
      <c r="K55" s="169"/>
      <c r="L55" s="88">
        <v>0</v>
      </c>
      <c r="M55" s="169"/>
      <c r="N55" s="43">
        <v>0</v>
      </c>
      <c r="O55" s="169"/>
      <c r="P55" s="73"/>
    </row>
    <row r="56" spans="2:16" s="13" customFormat="1" ht="9.9499999999999993" customHeight="1" x14ac:dyDescent="0.25">
      <c r="B56" s="194"/>
      <c r="C56" s="106" t="s">
        <v>10</v>
      </c>
      <c r="D56" s="85" t="s">
        <v>90</v>
      </c>
      <c r="E56" s="85"/>
      <c r="F56" s="25"/>
      <c r="G56" s="25"/>
      <c r="H56" s="25"/>
      <c r="I56" s="26"/>
      <c r="J56" s="43">
        <v>2</v>
      </c>
      <c r="K56" s="169"/>
      <c r="L56" s="43">
        <v>0</v>
      </c>
      <c r="M56" s="169"/>
      <c r="N56" s="122">
        <v>0</v>
      </c>
      <c r="O56" s="169"/>
      <c r="P56" s="73"/>
    </row>
    <row r="57" spans="2:16" s="13" customFormat="1" ht="9" customHeight="1" x14ac:dyDescent="0.25">
      <c r="B57" s="194"/>
      <c r="C57" s="97" t="s">
        <v>32</v>
      </c>
      <c r="D57" s="205" t="s">
        <v>182</v>
      </c>
      <c r="E57" s="205"/>
      <c r="F57" s="205"/>
      <c r="G57" s="205"/>
      <c r="H57" s="205"/>
      <c r="I57" s="206"/>
      <c r="J57" s="99">
        <v>0.5</v>
      </c>
      <c r="K57" s="167"/>
      <c r="L57" s="99">
        <v>0</v>
      </c>
      <c r="M57" s="167"/>
      <c r="N57" s="99">
        <v>0</v>
      </c>
      <c r="O57" s="167"/>
      <c r="P57" s="80"/>
    </row>
    <row r="58" spans="2:16" s="13" customFormat="1" ht="9.9499999999999993" customHeight="1" x14ac:dyDescent="0.25">
      <c r="B58" s="194"/>
      <c r="C58" s="163" t="s">
        <v>179</v>
      </c>
      <c r="D58" s="149"/>
      <c r="E58" s="149"/>
      <c r="F58" s="149"/>
      <c r="G58" s="149"/>
      <c r="H58" s="149"/>
      <c r="I58" s="150"/>
      <c r="J58" s="173">
        <f>J38+J39+J40+J41+J42+K43+K46+K50+J53+K54</f>
        <v>63</v>
      </c>
      <c r="K58" s="174"/>
      <c r="L58" s="173">
        <f>L38+L39+L40+L41+L42+M43+M46+M50+L53+M54</f>
        <v>0</v>
      </c>
      <c r="M58" s="174"/>
      <c r="N58" s="173">
        <f>N38+N39+N40+N41+N42+O43+O46+O50+N53+O54</f>
        <v>0</v>
      </c>
      <c r="O58" s="174"/>
      <c r="P58" s="74"/>
    </row>
    <row r="59" spans="2:16" s="13" customFormat="1" ht="9.9499999999999993" customHeight="1" x14ac:dyDescent="0.25">
      <c r="B59" s="194"/>
      <c r="C59" s="199" t="s">
        <v>12</v>
      </c>
      <c r="D59" s="200"/>
      <c r="E59" s="200"/>
      <c r="F59" s="200"/>
      <c r="G59" s="200"/>
      <c r="H59" s="200"/>
      <c r="I59" s="201"/>
      <c r="J59" s="202">
        <f>J36+J58</f>
        <v>118</v>
      </c>
      <c r="K59" s="203"/>
      <c r="L59" s="202">
        <f>L36+L58</f>
        <v>0</v>
      </c>
      <c r="M59" s="203"/>
      <c r="N59" s="202">
        <f>N36+N58</f>
        <v>0</v>
      </c>
      <c r="O59" s="203"/>
      <c r="P59" s="74"/>
    </row>
    <row r="60" spans="2:16" s="13" customFormat="1" ht="9.9499999999999993" customHeight="1" x14ac:dyDescent="0.25">
      <c r="B60" s="128"/>
      <c r="C60" s="225" t="s">
        <v>167</v>
      </c>
      <c r="D60" s="200"/>
      <c r="E60" s="200"/>
      <c r="F60" s="200"/>
      <c r="G60" s="200"/>
      <c r="H60" s="200"/>
      <c r="I60" s="201"/>
      <c r="J60" s="202">
        <f>IF(J59&gt;50,50,J59)</f>
        <v>50</v>
      </c>
      <c r="K60" s="203"/>
      <c r="L60" s="202">
        <f>IF(L59&gt;50,50,L59)</f>
        <v>0</v>
      </c>
      <c r="M60" s="203"/>
      <c r="N60" s="202">
        <f>IF(N59&gt;50,50,N59)</f>
        <v>0</v>
      </c>
      <c r="O60" s="203"/>
      <c r="P60" s="75"/>
    </row>
    <row r="61" spans="2:16" s="13" customFormat="1" ht="9.9499999999999993" customHeight="1" x14ac:dyDescent="0.25">
      <c r="B61" s="190" t="s">
        <v>13</v>
      </c>
      <c r="C61" s="191"/>
      <c r="D61" s="191"/>
      <c r="E61" s="191"/>
      <c r="F61" s="191"/>
      <c r="G61" s="191"/>
      <c r="H61" s="191"/>
      <c r="I61" s="191"/>
      <c r="J61" s="191"/>
      <c r="K61" s="191"/>
      <c r="L61" s="191"/>
      <c r="M61" s="191"/>
      <c r="N61" s="191"/>
      <c r="O61" s="191"/>
      <c r="P61" s="192"/>
    </row>
    <row r="62" spans="2:16" s="13" customFormat="1" ht="9.9499999999999993" customHeight="1" x14ac:dyDescent="0.25">
      <c r="B62" s="193" t="s">
        <v>23</v>
      </c>
      <c r="C62" s="158" t="s">
        <v>15</v>
      </c>
      <c r="D62" s="159"/>
      <c r="E62" s="159"/>
      <c r="F62" s="159"/>
      <c r="G62" s="159"/>
      <c r="H62" s="159"/>
      <c r="I62" s="159"/>
      <c r="J62" s="159"/>
      <c r="K62" s="159"/>
      <c r="L62" s="159"/>
      <c r="M62" s="159"/>
      <c r="N62" s="159"/>
      <c r="O62" s="159"/>
      <c r="P62" s="160"/>
    </row>
    <row r="63" spans="2:16" s="13" customFormat="1" ht="9.9499999999999993" customHeight="1" x14ac:dyDescent="0.25">
      <c r="B63" s="194"/>
      <c r="C63" s="100" t="s">
        <v>91</v>
      </c>
      <c r="D63" s="30"/>
      <c r="E63" s="30"/>
      <c r="F63" s="30"/>
      <c r="G63" s="30"/>
      <c r="H63" s="30"/>
      <c r="I63" s="39"/>
      <c r="J63" s="197">
        <v>6</v>
      </c>
      <c r="K63" s="198"/>
      <c r="L63" s="197">
        <v>0</v>
      </c>
      <c r="M63" s="198"/>
      <c r="N63" s="197">
        <v>0</v>
      </c>
      <c r="O63" s="198"/>
      <c r="P63" s="77"/>
    </row>
    <row r="64" spans="2:16" s="13" customFormat="1" ht="9.9499999999999993" customHeight="1" x14ac:dyDescent="0.25">
      <c r="B64" s="194"/>
      <c r="C64" s="87" t="s">
        <v>92</v>
      </c>
      <c r="D64" s="16"/>
      <c r="E64" s="16"/>
      <c r="F64" s="16"/>
      <c r="G64" s="16"/>
      <c r="H64" s="16"/>
      <c r="I64" s="17"/>
      <c r="J64" s="48"/>
      <c r="K64" s="177">
        <f>J65+J66</f>
        <v>2</v>
      </c>
      <c r="L64" s="48"/>
      <c r="M64" s="177">
        <f>L65+L66</f>
        <v>0</v>
      </c>
      <c r="N64" s="48"/>
      <c r="O64" s="177">
        <f>N65+N66</f>
        <v>0</v>
      </c>
      <c r="P64" s="77"/>
    </row>
    <row r="65" spans="2:16" s="13" customFormat="1" ht="9.9499999999999993" customHeight="1" x14ac:dyDescent="0.25">
      <c r="B65" s="194"/>
      <c r="C65" s="24" t="s">
        <v>9</v>
      </c>
      <c r="D65" s="34" t="s">
        <v>51</v>
      </c>
      <c r="E65" s="25"/>
      <c r="F65" s="25"/>
      <c r="G65" s="25"/>
      <c r="H65" s="25"/>
      <c r="I65" s="26"/>
      <c r="J65" s="49">
        <v>1</v>
      </c>
      <c r="K65" s="178"/>
      <c r="L65" s="27">
        <v>0</v>
      </c>
      <c r="M65" s="178"/>
      <c r="N65" s="27">
        <v>0</v>
      </c>
      <c r="O65" s="178"/>
      <c r="P65" s="71"/>
    </row>
    <row r="66" spans="2:16" s="13" customFormat="1" ht="9.9499999999999993" customHeight="1" x14ac:dyDescent="0.25">
      <c r="B66" s="194"/>
      <c r="C66" s="28" t="s">
        <v>10</v>
      </c>
      <c r="D66" s="29" t="s">
        <v>52</v>
      </c>
      <c r="I66" s="41"/>
      <c r="J66" s="38">
        <v>1</v>
      </c>
      <c r="K66" s="179"/>
      <c r="L66" s="38">
        <v>0</v>
      </c>
      <c r="M66" s="179"/>
      <c r="N66" s="38">
        <v>0</v>
      </c>
      <c r="O66" s="179"/>
      <c r="P66" s="72"/>
    </row>
    <row r="67" spans="2:16" s="13" customFormat="1" ht="9.9499999999999993" customHeight="1" x14ac:dyDescent="0.25">
      <c r="B67" s="194"/>
      <c r="C67" s="4" t="s">
        <v>93</v>
      </c>
      <c r="D67" s="16"/>
      <c r="E67" s="16"/>
      <c r="F67" s="16"/>
      <c r="G67" s="16"/>
      <c r="H67" s="16"/>
      <c r="I67" s="17"/>
      <c r="J67" s="18"/>
      <c r="K67" s="177">
        <f>J68+J69+J70</f>
        <v>3</v>
      </c>
      <c r="L67" s="48"/>
      <c r="M67" s="177">
        <f>L68+L69+L70</f>
        <v>0</v>
      </c>
      <c r="N67" s="48"/>
      <c r="O67" s="177">
        <f>N68+N69+N70</f>
        <v>0</v>
      </c>
      <c r="P67" s="77"/>
    </row>
    <row r="68" spans="2:16" s="13" customFormat="1" ht="9.9499999999999993" customHeight="1" x14ac:dyDescent="0.25">
      <c r="B68" s="194"/>
      <c r="C68" s="19" t="s">
        <v>9</v>
      </c>
      <c r="D68" s="21" t="s">
        <v>36</v>
      </c>
      <c r="E68" s="21"/>
      <c r="F68" s="21"/>
      <c r="G68" s="21"/>
      <c r="H68" s="21"/>
      <c r="I68" s="22"/>
      <c r="J68" s="23">
        <v>1</v>
      </c>
      <c r="K68" s="178"/>
      <c r="L68" s="50">
        <v>0</v>
      </c>
      <c r="M68" s="178"/>
      <c r="N68" s="50">
        <v>0</v>
      </c>
      <c r="O68" s="178"/>
      <c r="P68" s="71"/>
    </row>
    <row r="69" spans="2:16" s="13" customFormat="1" ht="9.9499999999999993" customHeight="1" x14ac:dyDescent="0.25">
      <c r="B69" s="194"/>
      <c r="C69" s="19" t="s">
        <v>10</v>
      </c>
      <c r="D69" s="21" t="s">
        <v>53</v>
      </c>
      <c r="E69" s="21"/>
      <c r="F69" s="21"/>
      <c r="G69" s="21"/>
      <c r="H69" s="21"/>
      <c r="I69" s="22"/>
      <c r="J69" s="23">
        <v>1</v>
      </c>
      <c r="K69" s="178"/>
      <c r="L69" s="27">
        <v>0</v>
      </c>
      <c r="M69" s="178"/>
      <c r="N69" s="27">
        <v>0</v>
      </c>
      <c r="O69" s="178"/>
      <c r="P69" s="78"/>
    </row>
    <row r="70" spans="2:16" s="13" customFormat="1" ht="9.9499999999999993" customHeight="1" x14ac:dyDescent="0.25">
      <c r="B70" s="194"/>
      <c r="C70" s="44" t="s">
        <v>32</v>
      </c>
      <c r="D70" s="45" t="s">
        <v>54</v>
      </c>
      <c r="E70" s="45"/>
      <c r="F70" s="45"/>
      <c r="G70" s="45"/>
      <c r="H70" s="45"/>
      <c r="I70" s="45"/>
      <c r="J70" s="23">
        <v>1</v>
      </c>
      <c r="K70" s="179"/>
      <c r="L70" s="38">
        <v>0</v>
      </c>
      <c r="M70" s="179"/>
      <c r="N70" s="38">
        <v>0</v>
      </c>
      <c r="O70" s="179"/>
      <c r="P70" s="72"/>
    </row>
    <row r="71" spans="2:16" s="13" customFormat="1" ht="9.9499999999999993" customHeight="1" x14ac:dyDescent="0.25">
      <c r="B71" s="194"/>
      <c r="C71" s="4" t="s">
        <v>94</v>
      </c>
      <c r="D71" s="16"/>
      <c r="E71" s="16"/>
      <c r="F71" s="16"/>
      <c r="G71" s="16"/>
      <c r="H71" s="16"/>
      <c r="I71" s="17"/>
      <c r="J71" s="48"/>
      <c r="K71" s="177">
        <f>J72+J74+J73</f>
        <v>3</v>
      </c>
      <c r="L71" s="48"/>
      <c r="M71" s="177">
        <f>L72+L74+L73</f>
        <v>0</v>
      </c>
      <c r="N71" s="48"/>
      <c r="O71" s="177">
        <f>N72+N74+N73</f>
        <v>0</v>
      </c>
      <c r="P71" s="79"/>
    </row>
    <row r="72" spans="2:16" s="13" customFormat="1" ht="9.9499999999999993" customHeight="1" x14ac:dyDescent="0.25">
      <c r="B72" s="194"/>
      <c r="C72" s="24" t="s">
        <v>9</v>
      </c>
      <c r="D72" s="6" t="s">
        <v>95</v>
      </c>
      <c r="E72" s="25"/>
      <c r="F72" s="25"/>
      <c r="G72" s="25"/>
      <c r="H72" s="25"/>
      <c r="I72" s="26"/>
      <c r="J72" s="27">
        <v>1</v>
      </c>
      <c r="K72" s="178"/>
      <c r="L72" s="27">
        <v>0</v>
      </c>
      <c r="M72" s="178"/>
      <c r="N72" s="27">
        <v>0</v>
      </c>
      <c r="O72" s="178"/>
      <c r="P72" s="73"/>
    </row>
    <row r="73" spans="2:16" s="13" customFormat="1" ht="9.9499999999999993" customHeight="1" x14ac:dyDescent="0.25">
      <c r="B73" s="194"/>
      <c r="C73" s="2" t="s">
        <v>10</v>
      </c>
      <c r="D73" s="6" t="s">
        <v>96</v>
      </c>
      <c r="E73" s="25"/>
      <c r="F73" s="25"/>
      <c r="G73" s="25"/>
      <c r="H73" s="25"/>
      <c r="I73" s="25"/>
      <c r="J73" s="43">
        <v>1</v>
      </c>
      <c r="K73" s="178"/>
      <c r="L73" s="23">
        <v>0</v>
      </c>
      <c r="M73" s="178"/>
      <c r="N73" s="23">
        <v>0</v>
      </c>
      <c r="O73" s="178"/>
      <c r="P73" s="73"/>
    </row>
    <row r="74" spans="2:16" s="13" customFormat="1" ht="9.9499999999999993" customHeight="1" x14ac:dyDescent="0.25">
      <c r="B74" s="194"/>
      <c r="C74" s="51" t="s">
        <v>10</v>
      </c>
      <c r="D74" s="102" t="s">
        <v>174</v>
      </c>
      <c r="E74" s="96"/>
      <c r="F74" s="45"/>
      <c r="G74" s="45"/>
      <c r="H74" s="45"/>
      <c r="I74" s="45"/>
      <c r="J74" s="93">
        <v>1</v>
      </c>
      <c r="K74" s="179"/>
      <c r="L74" s="38">
        <v>0</v>
      </c>
      <c r="M74" s="179"/>
      <c r="N74" s="38">
        <v>0</v>
      </c>
      <c r="O74" s="179"/>
      <c r="P74" s="80"/>
    </row>
    <row r="75" spans="2:16" s="13" customFormat="1" ht="9.9499999999999993" customHeight="1" x14ac:dyDescent="0.25">
      <c r="B75" s="194"/>
      <c r="C75" s="148" t="s">
        <v>16</v>
      </c>
      <c r="D75" s="149"/>
      <c r="E75" s="149"/>
      <c r="F75" s="149"/>
      <c r="G75" s="149"/>
      <c r="H75" s="149"/>
      <c r="I75" s="150"/>
      <c r="J75" s="173">
        <f>J63+K64+K67+K71</f>
        <v>14</v>
      </c>
      <c r="K75" s="174"/>
      <c r="L75" s="173">
        <f>L63+M64+M67+M71</f>
        <v>0</v>
      </c>
      <c r="M75" s="174"/>
      <c r="N75" s="173">
        <f>N63+O64+O67+O71</f>
        <v>0</v>
      </c>
      <c r="O75" s="174"/>
      <c r="P75" s="76"/>
    </row>
    <row r="76" spans="2:16" s="13" customFormat="1" ht="9.9499999999999993" customHeight="1" x14ac:dyDescent="0.25">
      <c r="B76" s="194"/>
      <c r="C76" s="158" t="s">
        <v>17</v>
      </c>
      <c r="D76" s="159"/>
      <c r="E76" s="159"/>
      <c r="F76" s="159"/>
      <c r="G76" s="159"/>
      <c r="H76" s="159"/>
      <c r="I76" s="159"/>
      <c r="J76" s="159"/>
      <c r="K76" s="159"/>
      <c r="L76" s="159"/>
      <c r="M76" s="159"/>
      <c r="N76" s="159"/>
      <c r="O76" s="159"/>
      <c r="P76" s="160"/>
    </row>
    <row r="77" spans="2:16" s="13" customFormat="1" ht="9.9499999999999993" customHeight="1" x14ac:dyDescent="0.25">
      <c r="B77" s="194"/>
      <c r="C77" s="87" t="s">
        <v>97</v>
      </c>
      <c r="D77" s="16"/>
      <c r="E77" s="16"/>
      <c r="F77" s="16"/>
      <c r="G77" s="16"/>
      <c r="H77" s="16"/>
      <c r="I77" s="16"/>
      <c r="J77" s="18"/>
      <c r="K77" s="177">
        <f>SUM(J78:J79)</f>
        <v>6</v>
      </c>
      <c r="L77" s="18"/>
      <c r="M77" s="177">
        <f>SUM(L78:L79)</f>
        <v>0</v>
      </c>
      <c r="N77" s="18"/>
      <c r="O77" s="177">
        <f>SUM(N78:N79)</f>
        <v>0</v>
      </c>
      <c r="P77" s="68"/>
    </row>
    <row r="78" spans="2:16" s="13" customFormat="1" ht="9.9499999999999993" customHeight="1" x14ac:dyDescent="0.25">
      <c r="B78" s="194"/>
      <c r="C78" s="28" t="s">
        <v>9</v>
      </c>
      <c r="D78" s="13" t="s">
        <v>24</v>
      </c>
      <c r="J78" s="27">
        <v>3</v>
      </c>
      <c r="K78" s="178"/>
      <c r="L78" s="23">
        <v>0</v>
      </c>
      <c r="M78" s="178"/>
      <c r="N78" s="23">
        <v>0</v>
      </c>
      <c r="O78" s="178"/>
      <c r="P78" s="66"/>
    </row>
    <row r="79" spans="2:16" s="13" customFormat="1" ht="9.9499999999999993" customHeight="1" x14ac:dyDescent="0.25">
      <c r="B79" s="194"/>
      <c r="C79" s="35" t="s">
        <v>10</v>
      </c>
      <c r="D79" s="36" t="s">
        <v>25</v>
      </c>
      <c r="E79" s="36"/>
      <c r="F79" s="36"/>
      <c r="G79" s="36"/>
      <c r="H79" s="36"/>
      <c r="I79" s="36"/>
      <c r="J79" s="23">
        <v>3</v>
      </c>
      <c r="K79" s="178"/>
      <c r="L79" s="38">
        <v>0</v>
      </c>
      <c r="M79" s="178"/>
      <c r="N79" s="38">
        <v>0</v>
      </c>
      <c r="O79" s="178"/>
      <c r="P79" s="67"/>
    </row>
    <row r="80" spans="2:16" s="13" customFormat="1" ht="9.9499999999999993" customHeight="1" x14ac:dyDescent="0.25">
      <c r="B80" s="194"/>
      <c r="C80" s="86" t="s">
        <v>98</v>
      </c>
      <c r="D80" s="15"/>
      <c r="E80" s="15"/>
      <c r="F80" s="15"/>
      <c r="G80" s="15"/>
      <c r="H80" s="15"/>
      <c r="I80" s="53"/>
      <c r="J80" s="180">
        <v>6</v>
      </c>
      <c r="K80" s="181"/>
      <c r="L80" s="180">
        <v>0</v>
      </c>
      <c r="M80" s="181"/>
      <c r="N80" s="180">
        <v>0</v>
      </c>
      <c r="O80" s="181"/>
      <c r="P80" s="62"/>
    </row>
    <row r="81" spans="2:16" s="13" customFormat="1" ht="9.9499999999999993" customHeight="1" x14ac:dyDescent="0.25">
      <c r="B81" s="194"/>
      <c r="C81" s="87" t="s">
        <v>99</v>
      </c>
      <c r="D81" s="16"/>
      <c r="E81" s="16"/>
      <c r="F81" s="16"/>
      <c r="G81" s="16"/>
      <c r="H81" s="16"/>
      <c r="I81" s="17"/>
      <c r="J81" s="144">
        <v>3</v>
      </c>
      <c r="K81" s="145"/>
      <c r="L81" s="144">
        <v>0</v>
      </c>
      <c r="M81" s="145"/>
      <c r="N81" s="144">
        <v>0</v>
      </c>
      <c r="O81" s="145"/>
      <c r="P81" s="63"/>
    </row>
    <row r="82" spans="2:16" s="13" customFormat="1" ht="9.9499999999999993" customHeight="1" x14ac:dyDescent="0.25">
      <c r="B82" s="194"/>
      <c r="C82" s="87" t="s">
        <v>100</v>
      </c>
      <c r="D82" s="16"/>
      <c r="E82" s="16"/>
      <c r="F82" s="16"/>
      <c r="G82" s="16"/>
      <c r="H82" s="16"/>
      <c r="I82" s="17"/>
      <c r="J82" s="109"/>
      <c r="K82" s="186">
        <f>SUM(J84:J88)+J83</f>
        <v>5</v>
      </c>
      <c r="L82" s="121"/>
      <c r="M82" s="162">
        <f>SUM(L82:L88)</f>
        <v>0</v>
      </c>
      <c r="N82" s="121"/>
      <c r="O82" s="162">
        <f>SUM(N82:N88)</f>
        <v>0</v>
      </c>
      <c r="P82" s="68"/>
    </row>
    <row r="83" spans="2:16" s="13" customFormat="1" ht="9.9499999999999993" customHeight="1" x14ac:dyDescent="0.25">
      <c r="B83" s="194"/>
      <c r="C83" s="104" t="s">
        <v>101</v>
      </c>
      <c r="D83" s="7" t="s">
        <v>102</v>
      </c>
      <c r="E83" s="21"/>
      <c r="F83" s="21"/>
      <c r="G83" s="21"/>
      <c r="H83" s="21"/>
      <c r="I83" s="22"/>
      <c r="J83" s="107">
        <v>3</v>
      </c>
      <c r="K83" s="187"/>
      <c r="L83" s="56">
        <v>0</v>
      </c>
      <c r="M83" s="169"/>
      <c r="N83" s="56">
        <v>0</v>
      </c>
      <c r="O83" s="169"/>
      <c r="P83" s="81"/>
    </row>
    <row r="84" spans="2:16" s="13" customFormat="1" ht="9.9499999999999993" customHeight="1" x14ac:dyDescent="0.25">
      <c r="B84" s="194"/>
      <c r="C84" s="105" t="s">
        <v>10</v>
      </c>
      <c r="D84" s="7" t="s">
        <v>103</v>
      </c>
      <c r="E84" s="21"/>
      <c r="F84" s="21"/>
      <c r="G84" s="21"/>
      <c r="H84" s="21"/>
      <c r="I84" s="22"/>
      <c r="J84" s="107"/>
      <c r="K84" s="187"/>
      <c r="L84" s="56"/>
      <c r="M84" s="169"/>
      <c r="N84" s="56"/>
      <c r="O84" s="169"/>
      <c r="P84" s="64"/>
    </row>
    <row r="85" spans="2:16" s="13" customFormat="1" ht="9.9499999999999993" customHeight="1" x14ac:dyDescent="0.25">
      <c r="B85" s="194"/>
      <c r="C85" s="106"/>
      <c r="D85" s="85" t="s">
        <v>104</v>
      </c>
      <c r="E85" s="85" t="s">
        <v>107</v>
      </c>
      <c r="F85" s="25"/>
      <c r="G85" s="25"/>
      <c r="H85" s="25"/>
      <c r="I85" s="26"/>
      <c r="J85" s="182">
        <v>1</v>
      </c>
      <c r="K85" s="187"/>
      <c r="L85" s="184">
        <v>0</v>
      </c>
      <c r="M85" s="169"/>
      <c r="N85" s="184">
        <v>0</v>
      </c>
      <c r="O85" s="169"/>
      <c r="P85" s="64"/>
    </row>
    <row r="86" spans="2:16" s="13" customFormat="1" ht="9.9499999999999993" customHeight="1" x14ac:dyDescent="0.25">
      <c r="B86" s="194"/>
      <c r="C86" s="106"/>
      <c r="D86" s="85" t="s">
        <v>105</v>
      </c>
      <c r="E86" s="85" t="s">
        <v>108</v>
      </c>
      <c r="F86" s="25"/>
      <c r="G86" s="25"/>
      <c r="H86" s="25"/>
      <c r="I86" s="26"/>
      <c r="J86" s="183"/>
      <c r="K86" s="187"/>
      <c r="L86" s="185"/>
      <c r="M86" s="169"/>
      <c r="N86" s="185"/>
      <c r="O86" s="169"/>
      <c r="P86" s="64"/>
    </row>
    <row r="87" spans="2:16" s="13" customFormat="1" ht="9.9499999999999993" customHeight="1" x14ac:dyDescent="0.25">
      <c r="B87" s="194"/>
      <c r="C87" s="106"/>
      <c r="D87" s="85" t="s">
        <v>109</v>
      </c>
      <c r="E87" s="85" t="s">
        <v>106</v>
      </c>
      <c r="F87" s="25"/>
      <c r="G87" s="25"/>
      <c r="H87" s="25"/>
      <c r="I87" s="26"/>
      <c r="J87" s="107">
        <v>0.5</v>
      </c>
      <c r="K87" s="187"/>
      <c r="L87" s="56">
        <v>0</v>
      </c>
      <c r="M87" s="169"/>
      <c r="N87" s="56">
        <v>0</v>
      </c>
      <c r="O87" s="169"/>
      <c r="P87" s="65"/>
    </row>
    <row r="88" spans="2:16" s="13" customFormat="1" ht="9.9499999999999993" customHeight="1" x14ac:dyDescent="0.25">
      <c r="B88" s="194"/>
      <c r="C88" s="104"/>
      <c r="D88" s="7" t="s">
        <v>110</v>
      </c>
      <c r="E88" s="7" t="s">
        <v>111</v>
      </c>
      <c r="F88" s="21"/>
      <c r="G88" s="21"/>
      <c r="H88" s="21"/>
      <c r="I88" s="22"/>
      <c r="J88" s="108">
        <v>0.5</v>
      </c>
      <c r="K88" s="188"/>
      <c r="L88" s="119">
        <v>0</v>
      </c>
      <c r="M88" s="167"/>
      <c r="N88" s="119">
        <v>0</v>
      </c>
      <c r="O88" s="167"/>
      <c r="P88" s="81"/>
    </row>
    <row r="89" spans="2:16" s="13" customFormat="1" ht="9.9499999999999993" customHeight="1" x14ac:dyDescent="0.25">
      <c r="B89" s="194"/>
      <c r="C89" s="87" t="s">
        <v>112</v>
      </c>
      <c r="D89" s="16"/>
      <c r="E89" s="16"/>
      <c r="F89" s="16"/>
      <c r="G89" s="16"/>
      <c r="H89" s="16"/>
      <c r="I89" s="17"/>
      <c r="J89" s="144">
        <v>2</v>
      </c>
      <c r="K89" s="145"/>
      <c r="L89" s="189">
        <v>0</v>
      </c>
      <c r="M89" s="189"/>
      <c r="N89" s="189">
        <v>0</v>
      </c>
      <c r="O89" s="189"/>
      <c r="P89" s="63"/>
    </row>
    <row r="90" spans="2:16" s="13" customFormat="1" ht="9.9499999999999993" customHeight="1" x14ac:dyDescent="0.25">
      <c r="B90" s="194"/>
      <c r="C90" s="87" t="s">
        <v>113</v>
      </c>
      <c r="D90" s="16"/>
      <c r="E90" s="16"/>
      <c r="F90" s="16"/>
      <c r="G90" s="16"/>
      <c r="H90" s="16"/>
      <c r="I90" s="17"/>
      <c r="J90" s="49"/>
      <c r="K90" s="178">
        <f>SUM(J90:J92)</f>
        <v>1</v>
      </c>
      <c r="L90" s="49"/>
      <c r="M90" s="178">
        <f>SUM(L90:L92)</f>
        <v>0</v>
      </c>
      <c r="N90" s="49"/>
      <c r="O90" s="178">
        <f>SUM(N90:N92)</f>
        <v>0</v>
      </c>
      <c r="P90" s="39"/>
    </row>
    <row r="91" spans="2:16" s="13" customFormat="1" ht="9.9499999999999993" customHeight="1" x14ac:dyDescent="0.25">
      <c r="B91" s="194"/>
      <c r="C91" s="28" t="s">
        <v>9</v>
      </c>
      <c r="D91" s="90" t="s">
        <v>114</v>
      </c>
      <c r="J91" s="27">
        <v>0.5</v>
      </c>
      <c r="K91" s="178"/>
      <c r="L91" s="23">
        <v>0</v>
      </c>
      <c r="M91" s="178"/>
      <c r="N91" s="27">
        <v>0</v>
      </c>
      <c r="O91" s="178"/>
      <c r="P91" s="65"/>
    </row>
    <row r="92" spans="2:16" s="13" customFormat="1" ht="9.9499999999999993" customHeight="1" x14ac:dyDescent="0.25">
      <c r="B92" s="194"/>
      <c r="C92" s="35" t="s">
        <v>10</v>
      </c>
      <c r="D92" s="112" t="s">
        <v>55</v>
      </c>
      <c r="E92" s="36"/>
      <c r="F92" s="36"/>
      <c r="G92" s="36"/>
      <c r="H92" s="36"/>
      <c r="I92" s="36"/>
      <c r="J92" s="38">
        <v>0.5</v>
      </c>
      <c r="K92" s="179"/>
      <c r="L92" s="38">
        <v>0</v>
      </c>
      <c r="M92" s="179"/>
      <c r="N92" s="38">
        <v>0</v>
      </c>
      <c r="O92" s="179"/>
      <c r="P92" s="67"/>
    </row>
    <row r="93" spans="2:16" s="13" customFormat="1" ht="9.9499999999999993" customHeight="1" x14ac:dyDescent="0.25">
      <c r="B93" s="194"/>
      <c r="C93" s="110" t="s">
        <v>115</v>
      </c>
      <c r="D93" s="21"/>
      <c r="E93" s="21"/>
      <c r="F93" s="21"/>
      <c r="G93" s="21"/>
      <c r="H93" s="21"/>
      <c r="I93" s="22"/>
      <c r="J93" s="111"/>
      <c r="K93" s="175">
        <f>J96+J97+J94+J95</f>
        <v>4</v>
      </c>
      <c r="L93" s="49"/>
      <c r="M93" s="177">
        <f>L96+L97+L94+L95</f>
        <v>0</v>
      </c>
      <c r="N93" s="49"/>
      <c r="O93" s="177">
        <f>N96+N97+N94+N95</f>
        <v>0</v>
      </c>
      <c r="P93" s="68"/>
    </row>
    <row r="94" spans="2:16" s="13" customFormat="1" ht="9.9499999999999993" customHeight="1" x14ac:dyDescent="0.25">
      <c r="B94" s="195"/>
      <c r="C94" s="2" t="s">
        <v>9</v>
      </c>
      <c r="D94" s="85" t="s">
        <v>116</v>
      </c>
      <c r="E94" s="25"/>
      <c r="F94" s="25"/>
      <c r="G94" s="25"/>
      <c r="H94" s="25"/>
      <c r="I94" s="26"/>
      <c r="J94" s="107">
        <v>1</v>
      </c>
      <c r="K94" s="175"/>
      <c r="L94" s="23">
        <v>0</v>
      </c>
      <c r="M94" s="178"/>
      <c r="N94" s="23">
        <v>0</v>
      </c>
      <c r="O94" s="178"/>
      <c r="P94" s="65"/>
    </row>
    <row r="95" spans="2:16" s="13" customFormat="1" ht="9.9499999999999993" customHeight="1" x14ac:dyDescent="0.25">
      <c r="B95" s="194"/>
      <c r="C95" s="113" t="s">
        <v>10</v>
      </c>
      <c r="D95" s="90" t="s">
        <v>117</v>
      </c>
      <c r="I95" s="41"/>
      <c r="J95" s="108">
        <v>1</v>
      </c>
      <c r="K95" s="175"/>
      <c r="L95" s="27">
        <v>0</v>
      </c>
      <c r="M95" s="178"/>
      <c r="N95" s="27">
        <v>0</v>
      </c>
      <c r="O95" s="178"/>
      <c r="P95" s="81"/>
    </row>
    <row r="96" spans="2:16" s="13" customFormat="1" ht="9.9499999999999993" customHeight="1" x14ac:dyDescent="0.25">
      <c r="B96" s="194"/>
      <c r="C96" s="2" t="s">
        <v>32</v>
      </c>
      <c r="D96" s="6" t="s">
        <v>118</v>
      </c>
      <c r="E96" s="25"/>
      <c r="F96" s="25"/>
      <c r="G96" s="25"/>
      <c r="H96" s="25"/>
      <c r="I96" s="26"/>
      <c r="J96" s="107">
        <v>1</v>
      </c>
      <c r="K96" s="175"/>
      <c r="L96" s="27">
        <v>0</v>
      </c>
      <c r="M96" s="178"/>
      <c r="N96" s="27">
        <v>0</v>
      </c>
      <c r="O96" s="178"/>
      <c r="P96" s="73"/>
    </row>
    <row r="97" spans="2:16" s="13" customFormat="1" ht="9.9499999999999993" customHeight="1" x14ac:dyDescent="0.25">
      <c r="B97" s="194"/>
      <c r="C97" s="114" t="s">
        <v>31</v>
      </c>
      <c r="D97" s="52" t="s">
        <v>55</v>
      </c>
      <c r="E97" s="45"/>
      <c r="F97" s="45"/>
      <c r="G97" s="45"/>
      <c r="H97" s="45"/>
      <c r="I97" s="47"/>
      <c r="J97" s="115">
        <v>1</v>
      </c>
      <c r="K97" s="176"/>
      <c r="L97" s="93">
        <v>0</v>
      </c>
      <c r="M97" s="179"/>
      <c r="N97" s="93">
        <v>0</v>
      </c>
      <c r="O97" s="179"/>
      <c r="P97" s="82"/>
    </row>
    <row r="98" spans="2:16" s="13" customFormat="1" ht="9.9499999999999993" customHeight="1" x14ac:dyDescent="0.25">
      <c r="B98" s="194"/>
      <c r="C98" s="148" t="s">
        <v>56</v>
      </c>
      <c r="D98" s="149"/>
      <c r="E98" s="149"/>
      <c r="F98" s="149"/>
      <c r="G98" s="149"/>
      <c r="H98" s="149"/>
      <c r="I98" s="150"/>
      <c r="J98" s="173">
        <f>K77+J80+J81+K82+J89+K90+K93</f>
        <v>27</v>
      </c>
      <c r="K98" s="174"/>
      <c r="L98" s="173">
        <f>M77+L80+L81+M82+L89+M90+M93</f>
        <v>0</v>
      </c>
      <c r="M98" s="174"/>
      <c r="N98" s="173">
        <f>O77+N80+N81+O82+N89+O90+O93</f>
        <v>0</v>
      </c>
      <c r="O98" s="174"/>
      <c r="P98" s="83"/>
    </row>
    <row r="99" spans="2:16" s="13" customFormat="1" ht="9.9499999999999993" customHeight="1" x14ac:dyDescent="0.25">
      <c r="B99" s="194"/>
      <c r="C99" s="158" t="s">
        <v>22</v>
      </c>
      <c r="D99" s="159"/>
      <c r="E99" s="159"/>
      <c r="F99" s="159"/>
      <c r="G99" s="159"/>
      <c r="H99" s="159"/>
      <c r="I99" s="159"/>
      <c r="J99" s="159"/>
      <c r="K99" s="159"/>
      <c r="L99" s="159"/>
      <c r="M99" s="159"/>
      <c r="N99" s="159"/>
      <c r="O99" s="159"/>
      <c r="P99" s="160"/>
    </row>
    <row r="100" spans="2:16" s="13" customFormat="1" ht="9.9499999999999993" customHeight="1" x14ac:dyDescent="0.25">
      <c r="B100" s="194"/>
      <c r="C100" s="87" t="s">
        <v>119</v>
      </c>
      <c r="D100" s="16"/>
      <c r="E100" s="16"/>
      <c r="F100" s="16"/>
      <c r="G100" s="16"/>
      <c r="H100" s="16"/>
      <c r="I100" s="17"/>
      <c r="J100" s="121"/>
      <c r="K100" s="162">
        <f>SUM(J100:J106)</f>
        <v>3</v>
      </c>
      <c r="L100" s="94"/>
      <c r="M100" s="162">
        <f>SUM(L100:L106)</f>
        <v>0</v>
      </c>
      <c r="N100" s="94"/>
      <c r="O100" s="162">
        <f>SUM(N100:N106)</f>
        <v>0</v>
      </c>
      <c r="P100" s="68"/>
    </row>
    <row r="101" spans="2:16" s="13" customFormat="1" ht="9.9499999999999993" customHeight="1" x14ac:dyDescent="0.25">
      <c r="B101" s="194"/>
      <c r="C101" s="104" t="s">
        <v>124</v>
      </c>
      <c r="D101" s="21"/>
      <c r="E101" s="21"/>
      <c r="F101" s="21"/>
      <c r="G101" s="21"/>
      <c r="H101" s="21"/>
      <c r="I101" s="22"/>
      <c r="J101" s="56"/>
      <c r="K101" s="169"/>
      <c r="L101" s="59"/>
      <c r="M101" s="169"/>
      <c r="N101" s="59"/>
      <c r="O101" s="169"/>
      <c r="P101" s="66"/>
    </row>
    <row r="102" spans="2:16" s="13" customFormat="1" ht="9.9499999999999993" customHeight="1" x14ac:dyDescent="0.25">
      <c r="B102" s="194"/>
      <c r="C102" s="24" t="s">
        <v>9</v>
      </c>
      <c r="D102" s="85" t="s">
        <v>120</v>
      </c>
      <c r="E102" s="25"/>
      <c r="F102" s="25"/>
      <c r="G102" s="25"/>
      <c r="H102" s="25"/>
      <c r="I102" s="26"/>
      <c r="J102" s="56">
        <v>0.5</v>
      </c>
      <c r="K102" s="169"/>
      <c r="L102" s="59">
        <v>0</v>
      </c>
      <c r="M102" s="169"/>
      <c r="N102" s="59">
        <v>0</v>
      </c>
      <c r="O102" s="169"/>
      <c r="P102" s="65"/>
    </row>
    <row r="103" spans="2:16" s="13" customFormat="1" ht="9.9499999999999993" customHeight="1" x14ac:dyDescent="0.25">
      <c r="B103" s="194"/>
      <c r="C103" s="24" t="s">
        <v>10</v>
      </c>
      <c r="D103" s="85" t="s">
        <v>121</v>
      </c>
      <c r="E103" s="25"/>
      <c r="F103" s="25"/>
      <c r="G103" s="25"/>
      <c r="H103" s="25"/>
      <c r="I103" s="26"/>
      <c r="J103" s="56">
        <v>0.5</v>
      </c>
      <c r="K103" s="169"/>
      <c r="L103" s="92">
        <v>0</v>
      </c>
      <c r="M103" s="169"/>
      <c r="N103" s="92">
        <v>0</v>
      </c>
      <c r="O103" s="169"/>
      <c r="P103" s="65"/>
    </row>
    <row r="104" spans="2:16" s="13" customFormat="1" ht="9.9499999999999993" customHeight="1" x14ac:dyDescent="0.25">
      <c r="B104" s="194"/>
      <c r="C104" s="2" t="s">
        <v>32</v>
      </c>
      <c r="D104" s="85" t="s">
        <v>122</v>
      </c>
      <c r="E104" s="25"/>
      <c r="F104" s="25"/>
      <c r="G104" s="25"/>
      <c r="H104" s="25"/>
      <c r="I104" s="41"/>
      <c r="J104" s="119">
        <v>0.5</v>
      </c>
      <c r="K104" s="169"/>
      <c r="L104" s="59">
        <v>0</v>
      </c>
      <c r="M104" s="169"/>
      <c r="N104" s="59">
        <v>0</v>
      </c>
      <c r="O104" s="169"/>
      <c r="P104" s="81"/>
    </row>
    <row r="105" spans="2:16" s="13" customFormat="1" ht="9.9499999999999993" customHeight="1" x14ac:dyDescent="0.25">
      <c r="B105" s="194"/>
      <c r="C105" s="2" t="s">
        <v>31</v>
      </c>
      <c r="D105" s="85" t="s">
        <v>123</v>
      </c>
      <c r="E105" s="25"/>
      <c r="F105" s="25"/>
      <c r="G105" s="25"/>
      <c r="H105" s="25"/>
      <c r="I105" s="26"/>
      <c r="J105" s="118">
        <v>0.5</v>
      </c>
      <c r="K105" s="169"/>
      <c r="L105" s="55">
        <v>0</v>
      </c>
      <c r="M105" s="169"/>
      <c r="N105" s="55">
        <v>0</v>
      </c>
      <c r="O105" s="169"/>
      <c r="P105" s="64"/>
    </row>
    <row r="106" spans="2:16" s="13" customFormat="1" ht="9.9499999999999993" customHeight="1" x14ac:dyDescent="0.25">
      <c r="B106" s="194"/>
      <c r="C106" s="5" t="s">
        <v>125</v>
      </c>
      <c r="D106" s="90"/>
      <c r="I106" s="41"/>
      <c r="J106" s="120">
        <v>1</v>
      </c>
      <c r="K106" s="167"/>
      <c r="L106" s="57">
        <v>0</v>
      </c>
      <c r="M106" s="167"/>
      <c r="N106" s="57">
        <v>0</v>
      </c>
      <c r="O106" s="167"/>
      <c r="P106" s="67"/>
    </row>
    <row r="107" spans="2:16" s="13" customFormat="1" ht="9.9499999999999993" customHeight="1" x14ac:dyDescent="0.25">
      <c r="B107" s="194"/>
      <c r="C107" s="87" t="s">
        <v>126</v>
      </c>
      <c r="D107" s="16"/>
      <c r="E107" s="16"/>
      <c r="F107" s="16"/>
      <c r="G107" s="16"/>
      <c r="H107" s="16"/>
      <c r="I107" s="17"/>
      <c r="J107" s="48"/>
      <c r="K107" s="141">
        <f>SUM(J109:J114)</f>
        <v>9</v>
      </c>
      <c r="L107" s="121"/>
      <c r="M107" s="141">
        <f>SUM(L109:L114)</f>
        <v>0</v>
      </c>
      <c r="N107" s="121"/>
      <c r="O107" s="141">
        <f>SUM(N109:N114)</f>
        <v>0</v>
      </c>
      <c r="P107" s="63"/>
    </row>
    <row r="108" spans="2:16" s="13" customFormat="1" ht="9.9499999999999993" customHeight="1" x14ac:dyDescent="0.25">
      <c r="B108" s="194"/>
      <c r="C108" s="106" t="s">
        <v>127</v>
      </c>
      <c r="D108" s="25"/>
      <c r="E108" s="25"/>
      <c r="F108" s="25"/>
      <c r="G108" s="25"/>
      <c r="H108" s="25"/>
      <c r="I108" s="26"/>
      <c r="J108" s="92"/>
      <c r="K108" s="142"/>
      <c r="L108" s="56"/>
      <c r="M108" s="142"/>
      <c r="N108" s="118"/>
      <c r="O108" s="142"/>
      <c r="P108" s="64"/>
    </row>
    <row r="109" spans="2:16" s="13" customFormat="1" ht="9.75" customHeight="1" x14ac:dyDescent="0.25">
      <c r="B109" s="194"/>
      <c r="C109" s="2" t="s">
        <v>9</v>
      </c>
      <c r="D109" s="85" t="s">
        <v>128</v>
      </c>
      <c r="E109" s="25"/>
      <c r="F109" s="25"/>
      <c r="G109" s="25"/>
      <c r="H109" s="25"/>
      <c r="I109" s="26"/>
      <c r="J109" s="27">
        <v>4</v>
      </c>
      <c r="K109" s="142"/>
      <c r="L109" s="56">
        <v>0</v>
      </c>
      <c r="M109" s="142"/>
      <c r="N109" s="118">
        <v>0</v>
      </c>
      <c r="O109" s="142"/>
      <c r="P109" s="64"/>
    </row>
    <row r="110" spans="2:16" s="13" customFormat="1" ht="9.75" customHeight="1" x14ac:dyDescent="0.25">
      <c r="B110" s="194"/>
      <c r="C110" s="2" t="s">
        <v>10</v>
      </c>
      <c r="D110" s="85" t="s">
        <v>129</v>
      </c>
      <c r="E110" s="25"/>
      <c r="F110" s="25"/>
      <c r="G110" s="25"/>
      <c r="H110" s="25"/>
      <c r="I110" s="26"/>
      <c r="J110" s="58">
        <v>2</v>
      </c>
      <c r="K110" s="142"/>
      <c r="L110" s="56">
        <v>0</v>
      </c>
      <c r="M110" s="142"/>
      <c r="N110" s="56">
        <v>0</v>
      </c>
      <c r="O110" s="142"/>
      <c r="P110" s="64"/>
    </row>
    <row r="111" spans="2:16" s="13" customFormat="1" ht="9.75" customHeight="1" x14ac:dyDescent="0.25">
      <c r="B111" s="194"/>
      <c r="C111" s="2" t="s">
        <v>32</v>
      </c>
      <c r="D111" s="85" t="s">
        <v>130</v>
      </c>
      <c r="E111" s="25"/>
      <c r="F111" s="25"/>
      <c r="G111" s="25"/>
      <c r="H111" s="25"/>
      <c r="I111" s="26"/>
      <c r="J111" s="92">
        <v>1</v>
      </c>
      <c r="K111" s="142"/>
      <c r="L111" s="56">
        <v>0</v>
      </c>
      <c r="M111" s="142"/>
      <c r="N111" s="56">
        <v>0</v>
      </c>
      <c r="O111" s="142"/>
      <c r="P111" s="64"/>
    </row>
    <row r="112" spans="2:16" s="13" customFormat="1" ht="9.9499999999999993" customHeight="1" x14ac:dyDescent="0.25">
      <c r="B112" s="194"/>
      <c r="C112" s="106" t="s">
        <v>131</v>
      </c>
      <c r="D112" s="25"/>
      <c r="E112" s="25"/>
      <c r="F112" s="25"/>
      <c r="G112" s="25"/>
      <c r="H112" s="25"/>
      <c r="I112" s="26"/>
      <c r="J112" s="92"/>
      <c r="K112" s="142"/>
      <c r="L112" s="56"/>
      <c r="M112" s="142"/>
      <c r="N112" s="119"/>
      <c r="O112" s="142"/>
      <c r="P112" s="65"/>
    </row>
    <row r="113" spans="2:16" s="13" customFormat="1" ht="9.75" customHeight="1" x14ac:dyDescent="0.25">
      <c r="B113" s="194"/>
      <c r="C113" s="3" t="s">
        <v>9</v>
      </c>
      <c r="D113" s="85" t="s">
        <v>132</v>
      </c>
      <c r="E113" s="25"/>
      <c r="F113" s="25"/>
      <c r="G113" s="25"/>
      <c r="H113" s="25"/>
      <c r="I113" s="26"/>
      <c r="J113" s="23">
        <v>1</v>
      </c>
      <c r="K113" s="142"/>
      <c r="L113" s="56">
        <v>0</v>
      </c>
      <c r="M113" s="142"/>
      <c r="N113" s="118">
        <v>0</v>
      </c>
      <c r="O113" s="142"/>
      <c r="P113" s="65"/>
    </row>
    <row r="114" spans="2:16" s="13" customFormat="1" ht="9.75" customHeight="1" x14ac:dyDescent="0.25">
      <c r="B114" s="194"/>
      <c r="C114" s="117" t="s">
        <v>10</v>
      </c>
      <c r="D114" s="7" t="s">
        <v>133</v>
      </c>
      <c r="E114" s="21"/>
      <c r="F114" s="21"/>
      <c r="G114" s="21"/>
      <c r="H114" s="21"/>
      <c r="I114" s="22"/>
      <c r="J114" s="57">
        <v>1</v>
      </c>
      <c r="K114" s="143"/>
      <c r="L114" s="56">
        <v>0</v>
      </c>
      <c r="M114" s="143"/>
      <c r="N114" s="120">
        <v>0</v>
      </c>
      <c r="O114" s="143"/>
      <c r="P114" s="81"/>
    </row>
    <row r="115" spans="2:16" s="13" customFormat="1" ht="9.9499999999999993" customHeight="1" x14ac:dyDescent="0.25">
      <c r="B115" s="194"/>
      <c r="C115" s="86" t="s">
        <v>134</v>
      </c>
      <c r="D115" s="15"/>
      <c r="E115" s="15"/>
      <c r="F115" s="15"/>
      <c r="G115" s="15"/>
      <c r="H115" s="15"/>
      <c r="I115" s="53"/>
      <c r="J115" s="144">
        <v>1</v>
      </c>
      <c r="K115" s="145"/>
      <c r="L115" s="144">
        <v>0</v>
      </c>
      <c r="M115" s="145"/>
      <c r="N115" s="144">
        <v>0</v>
      </c>
      <c r="O115" s="145"/>
      <c r="P115" s="62"/>
    </row>
    <row r="116" spans="2:16" s="13" customFormat="1" ht="9.9499999999999993" customHeight="1" x14ac:dyDescent="0.25">
      <c r="B116" s="194"/>
      <c r="C116" s="90" t="s">
        <v>135</v>
      </c>
      <c r="I116" s="41"/>
      <c r="J116" s="58"/>
      <c r="K116" s="142">
        <f>J117+J118</f>
        <v>2</v>
      </c>
      <c r="L116" s="58"/>
      <c r="M116" s="142">
        <f>L117+L118</f>
        <v>0</v>
      </c>
      <c r="N116" s="58"/>
      <c r="O116" s="142">
        <f>N117+N118</f>
        <v>0</v>
      </c>
      <c r="P116" s="81"/>
    </row>
    <row r="117" spans="2:16" s="13" customFormat="1" ht="9.9499999999999993" customHeight="1" x14ac:dyDescent="0.25">
      <c r="B117" s="194"/>
      <c r="C117" s="24" t="s">
        <v>9</v>
      </c>
      <c r="D117" s="6" t="s">
        <v>136</v>
      </c>
      <c r="E117" s="25"/>
      <c r="F117" s="25"/>
      <c r="G117" s="25"/>
      <c r="H117" s="25"/>
      <c r="I117" s="26"/>
      <c r="J117" s="59">
        <v>1</v>
      </c>
      <c r="K117" s="142"/>
      <c r="L117" s="59">
        <v>0</v>
      </c>
      <c r="M117" s="142"/>
      <c r="N117" s="59">
        <v>0</v>
      </c>
      <c r="O117" s="142"/>
      <c r="P117" s="73"/>
    </row>
    <row r="118" spans="2:16" s="13" customFormat="1" ht="9.9499999999999993" customHeight="1" x14ac:dyDescent="0.25">
      <c r="B118" s="194"/>
      <c r="C118" s="35" t="s">
        <v>10</v>
      </c>
      <c r="D118" s="9" t="s">
        <v>137</v>
      </c>
      <c r="E118" s="36"/>
      <c r="F118" s="36"/>
      <c r="G118" s="36"/>
      <c r="H118" s="36"/>
      <c r="I118" s="37"/>
      <c r="J118" s="57">
        <v>1</v>
      </c>
      <c r="K118" s="143"/>
      <c r="L118" s="57">
        <v>0</v>
      </c>
      <c r="M118" s="143"/>
      <c r="N118" s="57">
        <v>0</v>
      </c>
      <c r="O118" s="143"/>
      <c r="P118" s="82"/>
    </row>
    <row r="119" spans="2:16" s="13" customFormat="1" ht="9.9499999999999993" customHeight="1" x14ac:dyDescent="0.25">
      <c r="B119" s="194"/>
      <c r="C119" s="96" t="s">
        <v>138</v>
      </c>
      <c r="D119" s="45"/>
      <c r="E119" s="45"/>
      <c r="F119" s="45"/>
      <c r="G119" s="45"/>
      <c r="H119" s="45"/>
      <c r="I119" s="47"/>
      <c r="J119" s="48"/>
      <c r="K119" s="141">
        <f>SUM(J120:J124)</f>
        <v>8</v>
      </c>
      <c r="L119" s="94"/>
      <c r="M119" s="141">
        <f>SUM(L120:L124)</f>
        <v>0</v>
      </c>
      <c r="N119" s="121"/>
      <c r="O119" s="141">
        <f>SUM(N120:N124)</f>
        <v>0</v>
      </c>
      <c r="P119" s="124"/>
    </row>
    <row r="120" spans="2:16" s="13" customFormat="1" ht="9.9499999999999993" customHeight="1" x14ac:dyDescent="0.25">
      <c r="B120" s="194"/>
      <c r="C120" s="96" t="s">
        <v>139</v>
      </c>
      <c r="D120" s="45"/>
      <c r="E120" s="45"/>
      <c r="F120" s="45"/>
      <c r="G120" s="45"/>
      <c r="H120" s="45"/>
      <c r="I120" s="47"/>
      <c r="J120" s="58">
        <v>1.5</v>
      </c>
      <c r="K120" s="142"/>
      <c r="L120" s="118">
        <v>0</v>
      </c>
      <c r="M120" s="142"/>
      <c r="N120" s="56">
        <v>0</v>
      </c>
      <c r="O120" s="142"/>
      <c r="P120" s="101"/>
    </row>
    <row r="121" spans="2:16" s="13" customFormat="1" ht="9.9499999999999993" customHeight="1" x14ac:dyDescent="0.25">
      <c r="B121" s="194"/>
      <c r="C121" s="96" t="s">
        <v>140</v>
      </c>
      <c r="D121" s="45"/>
      <c r="E121" s="45"/>
      <c r="F121" s="45"/>
      <c r="G121" s="45"/>
      <c r="H121" s="45"/>
      <c r="I121" s="47"/>
      <c r="J121" s="92">
        <v>1.5</v>
      </c>
      <c r="K121" s="142"/>
      <c r="L121" s="118">
        <v>0</v>
      </c>
      <c r="M121" s="142"/>
      <c r="N121" s="126">
        <v>0</v>
      </c>
      <c r="O121" s="142"/>
      <c r="P121" s="125"/>
    </row>
    <row r="122" spans="2:16" s="13" customFormat="1" ht="9.9499999999999993" customHeight="1" x14ac:dyDescent="0.25">
      <c r="B122" s="194"/>
      <c r="C122" s="96" t="s">
        <v>141</v>
      </c>
      <c r="D122" s="45"/>
      <c r="E122" s="45"/>
      <c r="F122" s="45"/>
      <c r="G122" s="45"/>
      <c r="H122" s="45"/>
      <c r="I122" s="47"/>
      <c r="J122" s="92">
        <v>1</v>
      </c>
      <c r="K122" s="142"/>
      <c r="L122" s="56">
        <v>0</v>
      </c>
      <c r="M122" s="142"/>
      <c r="N122" s="119">
        <v>0</v>
      </c>
      <c r="O122" s="142"/>
      <c r="P122" s="125"/>
    </row>
    <row r="123" spans="2:16" s="13" customFormat="1" ht="9.9499999999999993" customHeight="1" x14ac:dyDescent="0.25">
      <c r="B123" s="194"/>
      <c r="C123" s="96" t="s">
        <v>142</v>
      </c>
      <c r="D123" s="45"/>
      <c r="E123" s="45"/>
      <c r="F123" s="45"/>
      <c r="G123" s="45"/>
      <c r="H123" s="45"/>
      <c r="I123" s="47"/>
      <c r="J123" s="92">
        <v>3</v>
      </c>
      <c r="K123" s="142"/>
      <c r="L123" s="58">
        <v>0</v>
      </c>
      <c r="M123" s="142"/>
      <c r="N123" s="56">
        <v>0</v>
      </c>
      <c r="O123" s="142"/>
      <c r="P123" s="73"/>
    </row>
    <row r="124" spans="2:16" s="13" customFormat="1" ht="9.9499999999999993" customHeight="1" x14ac:dyDescent="0.25">
      <c r="B124" s="194"/>
      <c r="C124" s="96" t="s">
        <v>143</v>
      </c>
      <c r="D124" s="45"/>
      <c r="E124" s="45"/>
      <c r="F124" s="45"/>
      <c r="G124" s="45"/>
      <c r="H124" s="45"/>
      <c r="I124" s="47"/>
      <c r="J124" s="120">
        <v>1</v>
      </c>
      <c r="K124" s="143"/>
      <c r="L124" s="120">
        <v>0</v>
      </c>
      <c r="M124" s="143"/>
      <c r="N124" s="120">
        <v>0</v>
      </c>
      <c r="O124" s="143"/>
      <c r="P124" s="80"/>
    </row>
    <row r="125" spans="2:16" s="13" customFormat="1" ht="9.9499999999999993" customHeight="1" x14ac:dyDescent="0.25">
      <c r="B125" s="194"/>
      <c r="C125" s="96" t="s">
        <v>144</v>
      </c>
      <c r="D125" s="45"/>
      <c r="E125" s="45"/>
      <c r="F125" s="45"/>
      <c r="G125" s="45"/>
      <c r="H125" s="45"/>
      <c r="I125" s="47"/>
      <c r="J125" s="116"/>
      <c r="K125" s="131">
        <v>2</v>
      </c>
      <c r="L125" s="139">
        <v>0</v>
      </c>
      <c r="M125" s="140"/>
      <c r="N125" s="139">
        <v>0</v>
      </c>
      <c r="O125" s="140"/>
      <c r="P125" s="84"/>
    </row>
    <row r="126" spans="2:16" s="13" customFormat="1" ht="9.9499999999999993" customHeight="1" x14ac:dyDescent="0.25">
      <c r="B126" s="194"/>
      <c r="C126" s="96" t="s">
        <v>145</v>
      </c>
      <c r="D126" s="45"/>
      <c r="E126" s="45"/>
      <c r="F126" s="45"/>
      <c r="G126" s="45"/>
      <c r="H126" s="45"/>
      <c r="I126" s="47"/>
      <c r="J126" s="95"/>
      <c r="K126" s="131">
        <v>3</v>
      </c>
      <c r="L126" s="139">
        <v>0</v>
      </c>
      <c r="M126" s="140"/>
      <c r="N126" s="139">
        <v>0</v>
      </c>
      <c r="O126" s="140"/>
      <c r="P126" s="84"/>
    </row>
    <row r="127" spans="2:16" s="13" customFormat="1" ht="9.9499999999999993" customHeight="1" x14ac:dyDescent="0.25">
      <c r="B127" s="194"/>
      <c r="C127" s="96" t="s">
        <v>146</v>
      </c>
      <c r="D127" s="45"/>
      <c r="E127" s="45"/>
      <c r="F127" s="45"/>
      <c r="G127" s="45"/>
      <c r="H127" s="45"/>
      <c r="I127" s="47"/>
      <c r="J127" s="95"/>
      <c r="K127" s="131">
        <v>2</v>
      </c>
      <c r="L127" s="139">
        <v>0</v>
      </c>
      <c r="M127" s="140"/>
      <c r="N127" s="139">
        <v>0</v>
      </c>
      <c r="O127" s="140"/>
      <c r="P127" s="84"/>
    </row>
    <row r="128" spans="2:16" s="13" customFormat="1" ht="9.9499999999999993" customHeight="1" x14ac:dyDescent="0.25">
      <c r="B128" s="194"/>
      <c r="C128" s="148" t="s">
        <v>21</v>
      </c>
      <c r="D128" s="149"/>
      <c r="E128" s="149"/>
      <c r="F128" s="149"/>
      <c r="G128" s="149"/>
      <c r="H128" s="149"/>
      <c r="I128" s="150"/>
      <c r="J128" s="164">
        <f xml:space="preserve"> K127+K126+K125+K119+K116+K107+J115+K100</f>
        <v>30</v>
      </c>
      <c r="K128" s="165"/>
      <c r="L128" s="164">
        <f xml:space="preserve"> M127+M126+M125+M119+M116+M107+L115+M100</f>
        <v>0</v>
      </c>
      <c r="M128" s="165"/>
      <c r="N128" s="164">
        <f xml:space="preserve"> O127+O126+O125+O119+O116+O107+N115+O100</f>
        <v>0</v>
      </c>
      <c r="O128" s="165"/>
      <c r="P128" s="83"/>
    </row>
    <row r="129" spans="1:16" s="13" customFormat="1" ht="9.9499999999999993" customHeight="1" x14ac:dyDescent="0.25">
      <c r="B129" s="194"/>
      <c r="C129" s="170" t="s">
        <v>166</v>
      </c>
      <c r="D129" s="159"/>
      <c r="E129" s="159"/>
      <c r="F129" s="159"/>
      <c r="G129" s="159"/>
      <c r="H129" s="159"/>
      <c r="I129" s="159"/>
      <c r="J129" s="159"/>
      <c r="K129" s="159"/>
      <c r="L129" s="159"/>
      <c r="M129" s="159"/>
      <c r="N129" s="159"/>
      <c r="O129" s="159"/>
      <c r="P129" s="160"/>
    </row>
    <row r="130" spans="1:16" s="13" customFormat="1" ht="9.9499999999999993" customHeight="1" x14ac:dyDescent="0.25">
      <c r="B130" s="194"/>
      <c r="C130" s="100" t="s">
        <v>147</v>
      </c>
      <c r="D130" s="30"/>
      <c r="E130" s="30"/>
      <c r="F130" s="30"/>
      <c r="G130" s="30"/>
      <c r="H130" s="30"/>
      <c r="I130" s="39"/>
      <c r="J130" s="161"/>
      <c r="K130" s="162"/>
      <c r="L130" s="171"/>
      <c r="M130" s="172"/>
      <c r="N130" s="171"/>
      <c r="O130" s="172"/>
      <c r="P130" s="63"/>
    </row>
    <row r="131" spans="1:16" s="13" customFormat="1" ht="9.9499999999999993" customHeight="1" x14ac:dyDescent="0.25">
      <c r="B131" s="194"/>
      <c r="C131" s="100" t="s">
        <v>9</v>
      </c>
      <c r="D131" s="100" t="s">
        <v>149</v>
      </c>
      <c r="E131" s="30"/>
      <c r="F131" s="30"/>
      <c r="G131" s="30"/>
      <c r="H131" s="30"/>
      <c r="I131" s="39"/>
      <c r="J131" s="118">
        <v>1</v>
      </c>
      <c r="K131" s="168">
        <f>SUM(J131:J140)</f>
        <v>8</v>
      </c>
      <c r="L131" s="123">
        <v>0</v>
      </c>
      <c r="M131" s="168">
        <f>SUM(L131:L140)</f>
        <v>0</v>
      </c>
      <c r="N131" s="123">
        <v>0</v>
      </c>
      <c r="O131" s="168">
        <f>SUM(N131:N140)</f>
        <v>0</v>
      </c>
      <c r="P131" s="64"/>
    </row>
    <row r="132" spans="1:16" s="13" customFormat="1" ht="9.9499999999999993" customHeight="1" x14ac:dyDescent="0.25">
      <c r="B132" s="194"/>
      <c r="C132" s="100" t="s">
        <v>10</v>
      </c>
      <c r="D132" s="100" t="s">
        <v>150</v>
      </c>
      <c r="E132" s="30"/>
      <c r="F132" s="30"/>
      <c r="G132" s="30"/>
      <c r="H132" s="30"/>
      <c r="I132" s="39"/>
      <c r="J132" s="56">
        <v>1</v>
      </c>
      <c r="K132" s="169"/>
      <c r="L132" s="123">
        <v>0</v>
      </c>
      <c r="M132" s="169"/>
      <c r="N132" s="123">
        <v>0</v>
      </c>
      <c r="O132" s="169"/>
      <c r="P132" s="64"/>
    </row>
    <row r="133" spans="1:16" s="13" customFormat="1" ht="9.9499999999999993" customHeight="1" x14ac:dyDescent="0.25">
      <c r="B133" s="194"/>
      <c r="C133" s="100" t="s">
        <v>32</v>
      </c>
      <c r="D133" s="100" t="s">
        <v>151</v>
      </c>
      <c r="E133" s="30"/>
      <c r="F133" s="30"/>
      <c r="G133" s="30"/>
      <c r="H133" s="30"/>
      <c r="I133" s="39"/>
      <c r="J133" s="123">
        <v>1</v>
      </c>
      <c r="K133" s="169"/>
      <c r="L133" s="123">
        <v>0</v>
      </c>
      <c r="M133" s="169"/>
      <c r="N133" s="123">
        <v>0</v>
      </c>
      <c r="O133" s="169"/>
      <c r="P133" s="64"/>
    </row>
    <row r="134" spans="1:16" s="13" customFormat="1" ht="9.9499999999999993" customHeight="1" x14ac:dyDescent="0.25">
      <c r="B134" s="194"/>
      <c r="C134" s="100" t="s">
        <v>31</v>
      </c>
      <c r="D134" s="100" t="s">
        <v>152</v>
      </c>
      <c r="E134" s="30"/>
      <c r="F134" s="30"/>
      <c r="G134" s="30"/>
      <c r="H134" s="30"/>
      <c r="I134" s="39"/>
      <c r="J134" s="119">
        <v>1</v>
      </c>
      <c r="K134" s="169"/>
      <c r="L134" s="123">
        <v>0</v>
      </c>
      <c r="M134" s="169"/>
      <c r="N134" s="123">
        <v>0</v>
      </c>
      <c r="O134" s="169"/>
      <c r="P134" s="64"/>
    </row>
    <row r="135" spans="1:16" s="13" customFormat="1" ht="9.9499999999999993" customHeight="1" x14ac:dyDescent="0.25">
      <c r="B135" s="194"/>
      <c r="C135" s="100" t="s">
        <v>154</v>
      </c>
      <c r="D135" s="100" t="s">
        <v>153</v>
      </c>
      <c r="E135" s="30"/>
      <c r="F135" s="30"/>
      <c r="G135" s="30"/>
      <c r="H135" s="30"/>
      <c r="I135" s="39"/>
      <c r="J135" s="56">
        <v>1</v>
      </c>
      <c r="K135" s="169"/>
      <c r="L135" s="123">
        <v>0</v>
      </c>
      <c r="M135" s="169"/>
      <c r="N135" s="123">
        <v>0</v>
      </c>
      <c r="O135" s="169"/>
      <c r="P135" s="64"/>
    </row>
    <row r="136" spans="1:16" s="13" customFormat="1" ht="9.9499999999999993" customHeight="1" x14ac:dyDescent="0.25">
      <c r="B136" s="194"/>
      <c r="C136" s="100" t="s">
        <v>33</v>
      </c>
      <c r="D136" s="100" t="s">
        <v>175</v>
      </c>
      <c r="E136" s="30"/>
      <c r="F136" s="30"/>
      <c r="G136" s="30"/>
      <c r="H136" s="30"/>
      <c r="I136" s="39"/>
      <c r="J136" s="56">
        <v>1</v>
      </c>
      <c r="K136" s="169"/>
      <c r="L136" s="123">
        <v>0</v>
      </c>
      <c r="M136" s="169"/>
      <c r="N136" s="123">
        <v>0</v>
      </c>
      <c r="O136" s="169"/>
      <c r="P136" s="64"/>
    </row>
    <row r="137" spans="1:16" s="13" customFormat="1" ht="9.9499999999999993" customHeight="1" x14ac:dyDescent="0.25">
      <c r="B137" s="194"/>
      <c r="C137" s="100" t="s">
        <v>155</v>
      </c>
      <c r="D137" s="100" t="s">
        <v>156</v>
      </c>
      <c r="E137" s="30"/>
      <c r="F137" s="30"/>
      <c r="G137" s="30"/>
      <c r="H137" s="30"/>
      <c r="I137" s="39"/>
      <c r="J137" s="119">
        <v>0.5</v>
      </c>
      <c r="K137" s="169"/>
      <c r="L137" s="123">
        <v>0</v>
      </c>
      <c r="M137" s="169"/>
      <c r="N137" s="123">
        <v>0</v>
      </c>
      <c r="O137" s="169"/>
      <c r="P137" s="65"/>
    </row>
    <row r="138" spans="1:16" s="13" customFormat="1" ht="9.9499999999999993" customHeight="1" x14ac:dyDescent="0.25">
      <c r="B138" s="194"/>
      <c r="C138" s="100" t="s">
        <v>65</v>
      </c>
      <c r="D138" s="100" t="s">
        <v>157</v>
      </c>
      <c r="E138" s="30"/>
      <c r="F138" s="30"/>
      <c r="G138" s="30"/>
      <c r="H138" s="30"/>
      <c r="I138" s="39"/>
      <c r="J138" s="56">
        <v>0.5</v>
      </c>
      <c r="K138" s="169"/>
      <c r="L138" s="123">
        <v>0</v>
      </c>
      <c r="M138" s="169"/>
      <c r="N138" s="123">
        <v>0</v>
      </c>
      <c r="O138" s="169"/>
      <c r="P138" s="65"/>
    </row>
    <row r="139" spans="1:16" s="13" customFormat="1" ht="9.9499999999999993" customHeight="1" x14ac:dyDescent="0.25">
      <c r="A139" s="90"/>
      <c r="B139" s="194"/>
      <c r="C139" s="100" t="s">
        <v>7</v>
      </c>
      <c r="D139" s="100" t="s">
        <v>158</v>
      </c>
      <c r="E139" s="30"/>
      <c r="F139" s="30"/>
      <c r="G139" s="30"/>
      <c r="H139" s="30"/>
      <c r="I139" s="39"/>
      <c r="J139" s="56">
        <v>0.5</v>
      </c>
      <c r="K139" s="169"/>
      <c r="L139" s="123">
        <v>0</v>
      </c>
      <c r="M139" s="169"/>
      <c r="N139" s="123">
        <v>0</v>
      </c>
      <c r="O139" s="169"/>
      <c r="P139" s="81"/>
    </row>
    <row r="140" spans="1:16" s="13" customFormat="1" ht="9" customHeight="1" x14ac:dyDescent="0.25">
      <c r="A140" s="90"/>
      <c r="B140" s="194"/>
      <c r="C140" s="100" t="s">
        <v>159</v>
      </c>
      <c r="D140" s="100" t="s">
        <v>160</v>
      </c>
      <c r="E140" s="30"/>
      <c r="F140" s="30"/>
      <c r="G140" s="30"/>
      <c r="H140" s="30"/>
      <c r="I140" s="39"/>
      <c r="J140" s="120">
        <v>0.5</v>
      </c>
      <c r="K140" s="167"/>
      <c r="L140" s="123">
        <v>0</v>
      </c>
      <c r="M140" s="167"/>
      <c r="N140" s="120">
        <v>0</v>
      </c>
      <c r="O140" s="167"/>
      <c r="P140" s="67"/>
    </row>
    <row r="141" spans="1:16" s="13" customFormat="1" ht="9.9499999999999993" customHeight="1" x14ac:dyDescent="0.25">
      <c r="B141" s="194"/>
      <c r="C141" s="100" t="s">
        <v>161</v>
      </c>
      <c r="D141" s="30"/>
      <c r="E141" s="30"/>
      <c r="F141" s="30"/>
      <c r="G141" s="30"/>
      <c r="H141" s="30"/>
      <c r="I141" s="39"/>
      <c r="J141" s="40"/>
      <c r="K141" s="162">
        <f>SUM(J141:J143)</f>
        <v>4</v>
      </c>
      <c r="L141" s="98"/>
      <c r="M141" s="162">
        <f>SUM(L141:L143)</f>
        <v>0</v>
      </c>
      <c r="N141" s="40"/>
      <c r="O141" s="141">
        <f>SUM(N141:N143)</f>
        <v>0</v>
      </c>
      <c r="P141" s="63"/>
    </row>
    <row r="142" spans="1:16" s="13" customFormat="1" ht="9.9499999999999993" customHeight="1" x14ac:dyDescent="0.25">
      <c r="B142" s="194"/>
      <c r="C142" s="100" t="s">
        <v>9</v>
      </c>
      <c r="D142" s="100" t="s">
        <v>162</v>
      </c>
      <c r="E142" s="30"/>
      <c r="F142" s="30"/>
      <c r="G142" s="30"/>
      <c r="H142" s="30"/>
      <c r="I142" s="39"/>
      <c r="J142" s="119">
        <v>2</v>
      </c>
      <c r="K142" s="169"/>
      <c r="L142" s="118">
        <v>0</v>
      </c>
      <c r="M142" s="169"/>
      <c r="N142" s="56">
        <v>0</v>
      </c>
      <c r="O142" s="142"/>
      <c r="P142" s="64"/>
    </row>
    <row r="143" spans="1:16" s="13" customFormat="1" ht="9.9499999999999993" customHeight="1" x14ac:dyDescent="0.25">
      <c r="B143" s="194"/>
      <c r="C143" s="100" t="s">
        <v>10</v>
      </c>
      <c r="D143" s="100" t="s">
        <v>163</v>
      </c>
      <c r="E143" s="30"/>
      <c r="F143" s="30"/>
      <c r="G143" s="30"/>
      <c r="H143" s="30"/>
      <c r="I143" s="39"/>
      <c r="J143" s="120">
        <v>2</v>
      </c>
      <c r="K143" s="167"/>
      <c r="L143" s="120">
        <v>0</v>
      </c>
      <c r="M143" s="167"/>
      <c r="N143" s="127">
        <v>0</v>
      </c>
      <c r="O143" s="143"/>
      <c r="P143" s="67"/>
    </row>
    <row r="144" spans="1:16" s="13" customFormat="1" ht="9.9499999999999993" customHeight="1" x14ac:dyDescent="0.25">
      <c r="B144" s="194"/>
      <c r="C144" s="100" t="s">
        <v>164</v>
      </c>
      <c r="D144" s="30"/>
      <c r="E144" s="30"/>
      <c r="F144" s="30"/>
      <c r="G144" s="30"/>
      <c r="H144" s="30"/>
      <c r="I144" s="39"/>
      <c r="J144" s="139">
        <v>3</v>
      </c>
      <c r="K144" s="140"/>
      <c r="L144" s="161">
        <v>0</v>
      </c>
      <c r="M144" s="162"/>
      <c r="N144" s="166">
        <v>0</v>
      </c>
      <c r="O144" s="167"/>
      <c r="P144" s="62"/>
    </row>
    <row r="145" spans="2:16" s="13" customFormat="1" ht="9.9499999999999993" customHeight="1" x14ac:dyDescent="0.25">
      <c r="B145" s="194"/>
      <c r="C145" s="163" t="s">
        <v>148</v>
      </c>
      <c r="D145" s="149"/>
      <c r="E145" s="149"/>
      <c r="F145" s="149"/>
      <c r="G145" s="149"/>
      <c r="H145" s="149"/>
      <c r="I145" s="150"/>
      <c r="J145" s="151">
        <f>K131+K141+J144</f>
        <v>15</v>
      </c>
      <c r="K145" s="152"/>
      <c r="L145" s="151">
        <f>M131+M141+L144</f>
        <v>0</v>
      </c>
      <c r="M145" s="152"/>
      <c r="N145" s="151">
        <f>O131+O141+N144</f>
        <v>0</v>
      </c>
      <c r="O145" s="152"/>
      <c r="P145" s="83"/>
    </row>
    <row r="146" spans="2:16" s="13" customFormat="1" ht="9.9499999999999993" customHeight="1" x14ac:dyDescent="0.25">
      <c r="B146" s="194"/>
      <c r="C146" s="158" t="s">
        <v>20</v>
      </c>
      <c r="D146" s="159"/>
      <c r="E146" s="159"/>
      <c r="F146" s="159"/>
      <c r="G146" s="159"/>
      <c r="H146" s="159"/>
      <c r="I146" s="159"/>
      <c r="J146" s="159"/>
      <c r="K146" s="159"/>
      <c r="L146" s="159"/>
      <c r="M146" s="159"/>
      <c r="N146" s="159"/>
      <c r="O146" s="159"/>
      <c r="P146" s="160"/>
    </row>
    <row r="147" spans="2:16" s="13" customFormat="1" ht="9.9499999999999993" customHeight="1" x14ac:dyDescent="0.25">
      <c r="B147" s="194"/>
      <c r="C147" s="100" t="s">
        <v>180</v>
      </c>
      <c r="D147" s="30"/>
      <c r="E147" s="30"/>
      <c r="F147" s="30"/>
      <c r="G147" s="30"/>
      <c r="H147" s="30"/>
      <c r="I147" s="39"/>
      <c r="J147" s="161">
        <v>3</v>
      </c>
      <c r="K147" s="162"/>
      <c r="L147" s="161">
        <v>0</v>
      </c>
      <c r="M147" s="162"/>
      <c r="N147" s="161">
        <v>0</v>
      </c>
      <c r="O147" s="162"/>
      <c r="P147" s="63"/>
    </row>
    <row r="148" spans="2:16" s="13" customFormat="1" ht="9.9499999999999993" customHeight="1" x14ac:dyDescent="0.25">
      <c r="B148" s="194"/>
      <c r="C148" s="148" t="s">
        <v>19</v>
      </c>
      <c r="D148" s="149"/>
      <c r="E148" s="149"/>
      <c r="F148" s="149"/>
      <c r="G148" s="149"/>
      <c r="H148" s="149"/>
      <c r="I148" s="150"/>
      <c r="J148" s="151">
        <f>SUM(J147)</f>
        <v>3</v>
      </c>
      <c r="K148" s="152"/>
      <c r="L148" s="151">
        <f>SUM(L147)</f>
        <v>0</v>
      </c>
      <c r="M148" s="152"/>
      <c r="N148" s="151">
        <f>SUM(N147)</f>
        <v>0</v>
      </c>
      <c r="O148" s="152"/>
      <c r="P148" s="83"/>
    </row>
    <row r="149" spans="2:16" s="13" customFormat="1" ht="9.9499999999999993" customHeight="1" x14ac:dyDescent="0.25">
      <c r="B149" s="196"/>
      <c r="C149" s="148" t="s">
        <v>18</v>
      </c>
      <c r="D149" s="149"/>
      <c r="E149" s="149"/>
      <c r="F149" s="149"/>
      <c r="G149" s="149"/>
      <c r="H149" s="149"/>
      <c r="I149" s="150"/>
      <c r="J149" s="151">
        <f>J75+J98+J128+J145+J148</f>
        <v>89</v>
      </c>
      <c r="K149" s="152"/>
      <c r="L149" s="151">
        <f t="shared" ref="L149" si="0">L75+L98+L128+L145+L148</f>
        <v>0</v>
      </c>
      <c r="M149" s="152"/>
      <c r="N149" s="151">
        <f t="shared" ref="N149" si="1">N75+N98+N128+N145+N148</f>
        <v>0</v>
      </c>
      <c r="O149" s="152"/>
      <c r="P149" s="83"/>
    </row>
    <row r="150" spans="2:16" s="13" customFormat="1" ht="9.9499999999999993" customHeight="1" x14ac:dyDescent="0.25">
      <c r="B150" s="129"/>
      <c r="C150" s="163" t="s">
        <v>168</v>
      </c>
      <c r="D150" s="149"/>
      <c r="E150" s="149"/>
      <c r="F150" s="149"/>
      <c r="G150" s="149"/>
      <c r="H150" s="149"/>
      <c r="I150" s="150"/>
      <c r="J150" s="151">
        <f>IF(J149&gt;50,50,J149)</f>
        <v>50</v>
      </c>
      <c r="K150" s="152"/>
      <c r="L150" s="151">
        <f t="shared" ref="L150" si="2">IF(L149&gt;50,50,L149)</f>
        <v>0</v>
      </c>
      <c r="M150" s="152"/>
      <c r="N150" s="151">
        <f t="shared" ref="N150" si="3">IF(N149&gt;50,50,N149)</f>
        <v>0</v>
      </c>
      <c r="O150" s="152"/>
      <c r="P150" s="83"/>
    </row>
    <row r="151" spans="2:16" ht="10.5" customHeight="1" x14ac:dyDescent="0.25">
      <c r="B151" s="153" t="s">
        <v>165</v>
      </c>
      <c r="C151" s="154"/>
      <c r="D151" s="154"/>
      <c r="E151" s="154"/>
      <c r="F151" s="154"/>
      <c r="G151" s="154"/>
      <c r="H151" s="154"/>
      <c r="I151" s="155"/>
      <c r="J151" s="156">
        <f>J150+J60</f>
        <v>100</v>
      </c>
      <c r="K151" s="157"/>
      <c r="L151" s="156">
        <f t="shared" ref="L151" si="4">L150+L60</f>
        <v>0</v>
      </c>
      <c r="M151" s="157"/>
      <c r="N151" s="156">
        <f t="shared" ref="N151" si="5">N150+N60</f>
        <v>0</v>
      </c>
      <c r="O151" s="157"/>
      <c r="P151" s="132"/>
    </row>
    <row r="153" spans="2:16" ht="9.9499999999999993" hidden="1" customHeight="1" x14ac:dyDescent="0.25"/>
    <row r="154" spans="2:16" s="1" customFormat="1" ht="9.9499999999999993" hidden="1" customHeight="1" x14ac:dyDescent="0.25">
      <c r="B154" s="146" t="s">
        <v>62</v>
      </c>
      <c r="C154" s="146"/>
      <c r="D154" s="146"/>
      <c r="E154" s="146"/>
      <c r="F154" s="146"/>
      <c r="G154" s="146"/>
      <c r="I154" s="146" t="s">
        <v>37</v>
      </c>
      <c r="J154" s="146"/>
      <c r="K154" s="146"/>
      <c r="L154" s="146"/>
      <c r="M154" s="146"/>
      <c r="P154" s="60" t="s">
        <v>37</v>
      </c>
    </row>
    <row r="155" spans="2:16" s="1" customFormat="1" ht="9.9499999999999993" hidden="1" customHeight="1" x14ac:dyDescent="0.25"/>
    <row r="156" spans="2:16" s="1" customFormat="1" ht="9.9499999999999993" hidden="1" customHeight="1" x14ac:dyDescent="0.25"/>
    <row r="157" spans="2:16" s="1" customFormat="1" ht="9.9499999999999993" hidden="1" customHeight="1" x14ac:dyDescent="0.25"/>
    <row r="158" spans="2:16" s="1" customFormat="1" ht="9.9499999999999993" hidden="1" customHeight="1" x14ac:dyDescent="0.25">
      <c r="B158" s="130"/>
      <c r="C158" s="130"/>
      <c r="D158" s="130"/>
      <c r="E158" s="130"/>
      <c r="F158" s="130"/>
      <c r="I158" s="130"/>
      <c r="J158" s="130"/>
      <c r="K158" s="130"/>
      <c r="P158" s="130"/>
    </row>
    <row r="159" spans="2:16" s="1" customFormat="1" ht="9.9499999999999993" hidden="1" customHeight="1" x14ac:dyDescent="0.25">
      <c r="B159" s="147" t="s">
        <v>38</v>
      </c>
      <c r="C159" s="147"/>
      <c r="D159" s="147"/>
      <c r="E159" s="147"/>
      <c r="F159" s="147"/>
      <c r="G159" s="147"/>
      <c r="I159" s="147" t="s">
        <v>39</v>
      </c>
      <c r="J159" s="147"/>
      <c r="K159" s="147"/>
      <c r="L159" s="147"/>
      <c r="M159" s="147"/>
      <c r="N159" s="60"/>
      <c r="P159" s="61" t="s">
        <v>57</v>
      </c>
    </row>
    <row r="160" spans="2:16" s="1" customFormat="1" ht="9.9499999999999993" hidden="1" customHeight="1" x14ac:dyDescent="0.25">
      <c r="B160" s="146" t="s">
        <v>40</v>
      </c>
      <c r="C160" s="146"/>
      <c r="D160" s="146"/>
      <c r="E160" s="146"/>
      <c r="F160" s="146"/>
      <c r="G160" s="146"/>
      <c r="I160" s="146" t="s">
        <v>170</v>
      </c>
      <c r="J160" s="146"/>
      <c r="K160" s="146"/>
      <c r="L160" s="146"/>
      <c r="M160" s="146"/>
      <c r="P160" s="60" t="s">
        <v>169</v>
      </c>
    </row>
    <row r="161" spans="2:16" s="1" customFormat="1" ht="9.9499999999999993" hidden="1" customHeight="1" x14ac:dyDescent="0.25">
      <c r="B161" s="146" t="s">
        <v>171</v>
      </c>
      <c r="C161" s="146"/>
      <c r="D161" s="146"/>
      <c r="E161" s="146"/>
      <c r="F161" s="146"/>
      <c r="G161" s="146"/>
      <c r="I161" s="60"/>
      <c r="J161" s="60"/>
      <c r="K161" s="60"/>
      <c r="L161" s="60"/>
      <c r="M161" s="60"/>
      <c r="P161" s="60"/>
    </row>
    <row r="162" spans="2:16" s="1" customFormat="1" ht="9.9499999999999993" hidden="1" customHeight="1" x14ac:dyDescent="0.25">
      <c r="B162" s="146" t="s">
        <v>58</v>
      </c>
      <c r="C162" s="146"/>
      <c r="D162" s="146"/>
      <c r="E162" s="146"/>
      <c r="F162" s="146"/>
      <c r="G162" s="146"/>
      <c r="I162" s="146" t="s">
        <v>58</v>
      </c>
      <c r="J162" s="146"/>
      <c r="K162" s="146"/>
      <c r="L162" s="146"/>
      <c r="M162" s="146"/>
      <c r="P162" s="60" t="s">
        <v>58</v>
      </c>
    </row>
    <row r="163" spans="2:16" s="1" customFormat="1" ht="9.9499999999999993" hidden="1" customHeight="1" x14ac:dyDescent="0.25">
      <c r="B163" s="146"/>
      <c r="C163" s="146"/>
      <c r="D163" s="146"/>
      <c r="E163" s="146"/>
      <c r="F163" s="146"/>
      <c r="G163" s="146"/>
    </row>
    <row r="164" spans="2:16" s="1" customFormat="1" ht="9.9499999999999993" hidden="1" customHeight="1" x14ac:dyDescent="0.25">
      <c r="B164" s="146" t="s">
        <v>59</v>
      </c>
      <c r="C164" s="146"/>
      <c r="D164" s="146"/>
      <c r="E164" s="146"/>
      <c r="F164" s="146"/>
      <c r="G164" s="146"/>
      <c r="I164" s="146" t="s">
        <v>59</v>
      </c>
      <c r="J164" s="146"/>
      <c r="K164" s="146"/>
      <c r="L164" s="146"/>
      <c r="M164" s="146"/>
      <c r="P164" s="60" t="s">
        <v>59</v>
      </c>
    </row>
    <row r="165" spans="2:16" ht="9.9499999999999993" hidden="1" customHeight="1" x14ac:dyDescent="0.25"/>
    <row r="166" spans="2:16" ht="9.9499999999999993" hidden="1" customHeight="1" x14ac:dyDescent="0.25"/>
  </sheetData>
  <mergeCells count="226">
    <mergeCell ref="C60:I60"/>
    <mergeCell ref="J60:K60"/>
    <mergeCell ref="L60:M60"/>
    <mergeCell ref="N60:O60"/>
    <mergeCell ref="C150:I150"/>
    <mergeCell ref="J150:K150"/>
    <mergeCell ref="L150:M150"/>
    <mergeCell ref="N150:O150"/>
    <mergeCell ref="J39:K39"/>
    <mergeCell ref="J40:K40"/>
    <mergeCell ref="L39:M39"/>
    <mergeCell ref="L40:M40"/>
    <mergeCell ref="N39:O39"/>
    <mergeCell ref="N40:O40"/>
    <mergeCell ref="K46:K49"/>
    <mergeCell ref="M46:M49"/>
    <mergeCell ref="O46:O49"/>
    <mergeCell ref="K43:K45"/>
    <mergeCell ref="M43:M45"/>
    <mergeCell ref="O43:O45"/>
    <mergeCell ref="J41:K41"/>
    <mergeCell ref="L41:M41"/>
    <mergeCell ref="N41:O41"/>
    <mergeCell ref="J42:K42"/>
    <mergeCell ref="L42:M42"/>
    <mergeCell ref="N42:O42"/>
    <mergeCell ref="N21:O21"/>
    <mergeCell ref="N24:O24"/>
    <mergeCell ref="J22:K22"/>
    <mergeCell ref="B13:I14"/>
    <mergeCell ref="J13:K14"/>
    <mergeCell ref="L13:M14"/>
    <mergeCell ref="N13:O14"/>
    <mergeCell ref="J21:K21"/>
    <mergeCell ref="J24:K24"/>
    <mergeCell ref="L21:M21"/>
    <mergeCell ref="L24:M24"/>
    <mergeCell ref="L28:M28"/>
    <mergeCell ref="N28:O28"/>
    <mergeCell ref="K29:K30"/>
    <mergeCell ref="M29:M30"/>
    <mergeCell ref="O29:O30"/>
    <mergeCell ref="K33:K35"/>
    <mergeCell ref="M33:M35"/>
    <mergeCell ref="O33:O35"/>
    <mergeCell ref="J31:K31"/>
    <mergeCell ref="L31:M31"/>
    <mergeCell ref="N31:O31"/>
    <mergeCell ref="P13:P14"/>
    <mergeCell ref="B15:P15"/>
    <mergeCell ref="D19:I19"/>
    <mergeCell ref="D20:I20"/>
    <mergeCell ref="J25:K25"/>
    <mergeCell ref="L25:M25"/>
    <mergeCell ref="N25:O25"/>
    <mergeCell ref="B16:B59"/>
    <mergeCell ref="C16:P16"/>
    <mergeCell ref="J17:K17"/>
    <mergeCell ref="L17:M17"/>
    <mergeCell ref="N17:O17"/>
    <mergeCell ref="K18:K20"/>
    <mergeCell ref="M18:M20"/>
    <mergeCell ref="O18:O20"/>
    <mergeCell ref="C26:I26"/>
    <mergeCell ref="J26:K26"/>
    <mergeCell ref="L26:M26"/>
    <mergeCell ref="N26:O26"/>
    <mergeCell ref="J27:K27"/>
    <mergeCell ref="L27:M27"/>
    <mergeCell ref="N27:O27"/>
    <mergeCell ref="J28:K28"/>
    <mergeCell ref="C36:I36"/>
    <mergeCell ref="J32:K32"/>
    <mergeCell ref="L32:M32"/>
    <mergeCell ref="N32:O32"/>
    <mergeCell ref="J38:K38"/>
    <mergeCell ref="L38:M38"/>
    <mergeCell ref="N38:O38"/>
    <mergeCell ref="J36:K36"/>
    <mergeCell ref="L36:M36"/>
    <mergeCell ref="N36:O36"/>
    <mergeCell ref="J37:K37"/>
    <mergeCell ref="L37:M37"/>
    <mergeCell ref="N37:O37"/>
    <mergeCell ref="C59:I59"/>
    <mergeCell ref="J59:K59"/>
    <mergeCell ref="L59:M59"/>
    <mergeCell ref="N59:O59"/>
    <mergeCell ref="J53:K53"/>
    <mergeCell ref="L53:M53"/>
    <mergeCell ref="N53:O53"/>
    <mergeCell ref="C58:I58"/>
    <mergeCell ref="J58:K58"/>
    <mergeCell ref="L58:M58"/>
    <mergeCell ref="N58:O58"/>
    <mergeCell ref="D57:I57"/>
    <mergeCell ref="K54:K57"/>
    <mergeCell ref="M54:M57"/>
    <mergeCell ref="O54:O57"/>
    <mergeCell ref="K50:K52"/>
    <mergeCell ref="M50:M52"/>
    <mergeCell ref="O50:O52"/>
    <mergeCell ref="C75:I75"/>
    <mergeCell ref="J75:K75"/>
    <mergeCell ref="L75:M75"/>
    <mergeCell ref="N75:O75"/>
    <mergeCell ref="C76:P76"/>
    <mergeCell ref="B61:P61"/>
    <mergeCell ref="B62:B149"/>
    <mergeCell ref="C62:P62"/>
    <mergeCell ref="J63:K63"/>
    <mergeCell ref="L63:M63"/>
    <mergeCell ref="N63:O63"/>
    <mergeCell ref="K64:K66"/>
    <mergeCell ref="M64:M66"/>
    <mergeCell ref="O64:O66"/>
    <mergeCell ref="K71:K74"/>
    <mergeCell ref="M71:M74"/>
    <mergeCell ref="O71:O74"/>
    <mergeCell ref="K67:K70"/>
    <mergeCell ref="M67:M70"/>
    <mergeCell ref="O67:O70"/>
    <mergeCell ref="J80:K80"/>
    <mergeCell ref="L80:M80"/>
    <mergeCell ref="N80:O80"/>
    <mergeCell ref="K77:K79"/>
    <mergeCell ref="M77:M79"/>
    <mergeCell ref="O77:O79"/>
    <mergeCell ref="K90:K92"/>
    <mergeCell ref="M90:M92"/>
    <mergeCell ref="O90:O92"/>
    <mergeCell ref="J81:K81"/>
    <mergeCell ref="L81:M81"/>
    <mergeCell ref="N81:O81"/>
    <mergeCell ref="J85:J86"/>
    <mergeCell ref="L85:L86"/>
    <mergeCell ref="N85:N86"/>
    <mergeCell ref="K82:K88"/>
    <mergeCell ref="M82:M88"/>
    <mergeCell ref="O82:O88"/>
    <mergeCell ref="J89:K89"/>
    <mergeCell ref="L89:M89"/>
    <mergeCell ref="N89:O89"/>
    <mergeCell ref="C98:I98"/>
    <mergeCell ref="J98:K98"/>
    <mergeCell ref="L98:M98"/>
    <mergeCell ref="N98:O98"/>
    <mergeCell ref="C99:P99"/>
    <mergeCell ref="K93:K97"/>
    <mergeCell ref="M93:M97"/>
    <mergeCell ref="O93:O97"/>
    <mergeCell ref="K100:K106"/>
    <mergeCell ref="M100:M106"/>
    <mergeCell ref="O100:O106"/>
    <mergeCell ref="C145:I145"/>
    <mergeCell ref="J145:K145"/>
    <mergeCell ref="L145:M145"/>
    <mergeCell ref="N145:O145"/>
    <mergeCell ref="C128:I128"/>
    <mergeCell ref="J128:K128"/>
    <mergeCell ref="L128:M128"/>
    <mergeCell ref="N128:O128"/>
    <mergeCell ref="L144:M144"/>
    <mergeCell ref="N144:O144"/>
    <mergeCell ref="K131:K140"/>
    <mergeCell ref="K141:K143"/>
    <mergeCell ref="M131:M140"/>
    <mergeCell ref="O131:O140"/>
    <mergeCell ref="M141:M143"/>
    <mergeCell ref="O141:O143"/>
    <mergeCell ref="C129:P129"/>
    <mergeCell ref="J130:K130"/>
    <mergeCell ref="L130:M130"/>
    <mergeCell ref="N130:O130"/>
    <mergeCell ref="C149:I149"/>
    <mergeCell ref="J149:K149"/>
    <mergeCell ref="L149:M149"/>
    <mergeCell ref="N149:O149"/>
    <mergeCell ref="B151:I151"/>
    <mergeCell ref="J151:K151"/>
    <mergeCell ref="L151:M151"/>
    <mergeCell ref="N151:O151"/>
    <mergeCell ref="C146:P146"/>
    <mergeCell ref="J147:K147"/>
    <mergeCell ref="L147:M147"/>
    <mergeCell ref="N147:O147"/>
    <mergeCell ref="C148:I148"/>
    <mergeCell ref="J148:K148"/>
    <mergeCell ref="L148:M148"/>
    <mergeCell ref="N148:O148"/>
    <mergeCell ref="B164:G164"/>
    <mergeCell ref="I164:M164"/>
    <mergeCell ref="B163:G163"/>
    <mergeCell ref="B160:G160"/>
    <mergeCell ref="I160:M160"/>
    <mergeCell ref="B162:G162"/>
    <mergeCell ref="B154:G154"/>
    <mergeCell ref="I154:M154"/>
    <mergeCell ref="B159:G159"/>
    <mergeCell ref="I159:M159"/>
    <mergeCell ref="B161:G161"/>
    <mergeCell ref="I162:M162"/>
    <mergeCell ref="L22:M22"/>
    <mergeCell ref="L23:M23"/>
    <mergeCell ref="N22:O22"/>
    <mergeCell ref="N23:O23"/>
    <mergeCell ref="D24:I24"/>
    <mergeCell ref="J144:K144"/>
    <mergeCell ref="L125:M125"/>
    <mergeCell ref="L126:M126"/>
    <mergeCell ref="L127:M127"/>
    <mergeCell ref="N125:O125"/>
    <mergeCell ref="N126:O126"/>
    <mergeCell ref="N127:O127"/>
    <mergeCell ref="O107:O114"/>
    <mergeCell ref="M107:M114"/>
    <mergeCell ref="K107:K114"/>
    <mergeCell ref="K116:K118"/>
    <mergeCell ref="M116:M118"/>
    <mergeCell ref="O116:O118"/>
    <mergeCell ref="J115:K115"/>
    <mergeCell ref="L115:M115"/>
    <mergeCell ref="N115:O115"/>
    <mergeCell ref="K119:K124"/>
    <mergeCell ref="M119:M124"/>
    <mergeCell ref="O119:O124"/>
  </mergeCells>
  <pageMargins left="0.70866141732283472" right="0.70866141732283472" top="0.74803149606299213" bottom="0.74803149606299213" header="0.31496062992125984" footer="0.31496062992125984"/>
  <pageSetup paperSize="8" scale="74" orientation="portrait" r:id="rId1"/>
  <headerFooter>
    <oddHeader>&amp;L&amp;G&amp;C&amp;"-,Italic"GRE-QMS-F25&amp;"-,Regular"
&amp;"-,Bold"&amp;14SITE VERIFICATION ASSESSMENT SCORECARD&amp;"-,Regular"&amp;11
&amp;R&amp;G</oddHeader>
    <oddFooter>&amp;C&amp;6GreenRE Sdn Bhd
Wisma REHDA No. 2C, Jalan SS5D/6, Kelana Jaya 47301, Petaling Jaya, Selangor Darul Ehsan Malaysia.
Tel. No.: +603-7803 2978     Fax No.: +603-7803 5285     Website: www.greenre.org</oddFooter>
  </headerFooter>
  <ignoredErrors>
    <ignoredError sqref="K90" formulaRange="1"/>
  </ignoredError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AA - HC v3.1</vt:lpstr>
      <vt:lpstr>'AA - HC v3.1'!Print_Area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Firdaus Rusdi</dc:creator>
  <cp:lastModifiedBy>user</cp:lastModifiedBy>
  <cp:lastPrinted>2016-12-19T08:31:05Z</cp:lastPrinted>
  <dcterms:created xsi:type="dcterms:W3CDTF">2016-10-13T03:52:53Z</dcterms:created>
  <dcterms:modified xsi:type="dcterms:W3CDTF">2024-05-16T03:40:51Z</dcterms:modified>
</cp:coreProperties>
</file>